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510" windowWidth="15990" windowHeight="7890" activeTab="1"/>
  </bookViews>
  <sheets>
    <sheet name="Sheet1" sheetId="1" r:id="rId1"/>
    <sheet name="Лист1" sheetId="2" r:id="rId2"/>
  </sheets>
  <calcPr calcId="124519" fullPrecision="0"/>
</workbook>
</file>

<file path=xl/calcChain.xml><?xml version="1.0" encoding="utf-8"?>
<calcChain xmlns="http://schemas.openxmlformats.org/spreadsheetml/2006/main">
  <c r="I396" i="2"/>
  <c r="I397"/>
  <c r="I403"/>
  <c r="I378"/>
  <c r="O63"/>
  <c r="O59"/>
  <c r="O58"/>
  <c r="O28"/>
  <c r="O34"/>
  <c r="O43"/>
  <c r="O13"/>
  <c r="Q13"/>
  <c r="E19"/>
  <c r="F19"/>
  <c r="G19"/>
  <c r="H19"/>
  <c r="I19"/>
  <c r="J19"/>
  <c r="K19"/>
  <c r="L19"/>
  <c r="M19"/>
  <c r="N19"/>
  <c r="O19"/>
  <c r="D19"/>
  <c r="I63"/>
  <c r="G15"/>
  <c r="G16"/>
  <c r="G17"/>
  <c r="G18"/>
  <c r="G20"/>
  <c r="G21"/>
  <c r="G22"/>
  <c r="G23"/>
  <c r="G24"/>
  <c r="G25"/>
  <c r="G26"/>
  <c r="G27"/>
  <c r="G29"/>
  <c r="G30"/>
  <c r="G31"/>
  <c r="G32"/>
  <c r="G33"/>
  <c r="G35"/>
  <c r="G36"/>
  <c r="G37"/>
  <c r="G38"/>
  <c r="G39"/>
  <c r="G40"/>
  <c r="G41"/>
  <c r="G42"/>
  <c r="G44"/>
  <c r="G45"/>
  <c r="G46"/>
  <c r="G47"/>
  <c r="G48"/>
  <c r="G49"/>
  <c r="G50"/>
  <c r="G52"/>
  <c r="G53"/>
  <c r="G54"/>
  <c r="G55"/>
  <c r="G56"/>
  <c r="G61"/>
  <c r="G62"/>
  <c r="G63"/>
  <c r="G64"/>
  <c r="G65"/>
  <c r="G70"/>
  <c r="G72"/>
  <c r="G73"/>
  <c r="D28"/>
  <c r="H28"/>
  <c r="I28"/>
  <c r="J28"/>
  <c r="K28"/>
  <c r="L28"/>
  <c r="M28"/>
  <c r="N28"/>
  <c r="E28"/>
  <c r="F28" l="1"/>
  <c r="G28" s="1"/>
  <c r="Q68"/>
  <c r="P68"/>
  <c r="P59"/>
  <c r="P21"/>
  <c r="Q36"/>
  <c r="P36"/>
  <c r="I371"/>
  <c r="G403"/>
  <c r="G397" s="1"/>
  <c r="G396" s="1"/>
  <c r="G378"/>
  <c r="G371" s="1"/>
  <c r="E396"/>
  <c r="E371"/>
  <c r="O36"/>
  <c r="G370" l="1"/>
  <c r="G369" s="1"/>
  <c r="Q21"/>
  <c r="O340"/>
  <c r="N340"/>
  <c r="H369" l="1"/>
  <c r="H370" s="1"/>
  <c r="J369"/>
  <c r="J370" s="1"/>
  <c r="L369"/>
  <c r="L370" s="1"/>
  <c r="N396"/>
  <c r="N371"/>
  <c r="N378" s="1"/>
  <c r="H397"/>
  <c r="H403" s="1"/>
  <c r="J397"/>
  <c r="J403" s="1"/>
  <c r="L397"/>
  <c r="L403" s="1"/>
  <c r="M396"/>
  <c r="M369" s="1"/>
  <c r="M370" s="1"/>
  <c r="K396"/>
  <c r="K397" s="1"/>
  <c r="K403" s="1"/>
  <c r="J378"/>
  <c r="K378"/>
  <c r="L378"/>
  <c r="M378"/>
  <c r="M397" l="1"/>
  <c r="M403" s="1"/>
  <c r="O396"/>
  <c r="K369"/>
  <c r="I369"/>
  <c r="F397"/>
  <c r="N397" s="1"/>
  <c r="F378"/>
  <c r="F369"/>
  <c r="F370" s="1"/>
  <c r="D403"/>
  <c r="E378"/>
  <c r="D378"/>
  <c r="E397"/>
  <c r="I370" l="1"/>
  <c r="O369"/>
  <c r="K370"/>
  <c r="O371"/>
  <c r="O378" s="1"/>
  <c r="O397"/>
  <c r="O403"/>
  <c r="N403"/>
  <c r="F403"/>
  <c r="N369" l="1"/>
  <c r="N370" s="1"/>
  <c r="D370"/>
  <c r="E369"/>
  <c r="O351"/>
  <c r="N351"/>
  <c r="D351"/>
  <c r="E337"/>
  <c r="F337"/>
  <c r="G337"/>
  <c r="H337"/>
  <c r="I337"/>
  <c r="J337"/>
  <c r="K337"/>
  <c r="L337"/>
  <c r="M337"/>
  <c r="D337"/>
  <c r="E342"/>
  <c r="F342"/>
  <c r="G342"/>
  <c r="H342"/>
  <c r="I342"/>
  <c r="J342"/>
  <c r="K342"/>
  <c r="L342"/>
  <c r="M342"/>
  <c r="D342"/>
  <c r="N339"/>
  <c r="I339"/>
  <c r="G339"/>
  <c r="E370" l="1"/>
  <c r="O370"/>
  <c r="O339"/>
  <c r="N342"/>
  <c r="O342"/>
  <c r="O335"/>
  <c r="O337" s="1"/>
  <c r="N335"/>
  <c r="N337" s="1"/>
  <c r="O21"/>
  <c r="N21"/>
  <c r="L71"/>
  <c r="L78" s="1"/>
  <c r="L34"/>
  <c r="L43" s="1"/>
  <c r="L51" s="1"/>
  <c r="H34"/>
  <c r="H43" s="1"/>
  <c r="H51" s="1"/>
  <c r="K34"/>
  <c r="P58"/>
  <c r="D67"/>
  <c r="E67"/>
  <c r="E66" s="1"/>
  <c r="F67"/>
  <c r="H67"/>
  <c r="H66" s="1"/>
  <c r="I67"/>
  <c r="I66" s="1"/>
  <c r="J67"/>
  <c r="J66" s="1"/>
  <c r="K67"/>
  <c r="K66" s="1"/>
  <c r="L67"/>
  <c r="L66" s="1"/>
  <c r="M67"/>
  <c r="M66" s="1"/>
  <c r="G67" l="1"/>
  <c r="F66"/>
  <c r="G66" s="1"/>
  <c r="Q67"/>
  <c r="P67"/>
  <c r="Q58"/>
  <c r="Q59"/>
  <c r="K43"/>
  <c r="K51" s="1"/>
  <c r="M71"/>
  <c r="M100" s="1"/>
  <c r="O67"/>
  <c r="O66" s="1"/>
  <c r="F71"/>
  <c r="N67"/>
  <c r="N66" s="1"/>
  <c r="I34"/>
  <c r="I43" s="1"/>
  <c r="I51" s="1"/>
  <c r="F34"/>
  <c r="K71"/>
  <c r="H71"/>
  <c r="L100"/>
  <c r="M34"/>
  <c r="M43" s="1"/>
  <c r="M51" s="1"/>
  <c r="J71"/>
  <c r="J34"/>
  <c r="J43" s="1"/>
  <c r="J51" s="1"/>
  <c r="F43" l="1"/>
  <c r="G34"/>
  <c r="F100"/>
  <c r="F106" s="1"/>
  <c r="G71"/>
  <c r="M78"/>
  <c r="I71"/>
  <c r="I100" s="1"/>
  <c r="F78"/>
  <c r="J78"/>
  <c r="J100"/>
  <c r="H78"/>
  <c r="H100"/>
  <c r="M106"/>
  <c r="M146"/>
  <c r="L106"/>
  <c r="L146"/>
  <c r="K78"/>
  <c r="K100"/>
  <c r="F146"/>
  <c r="F51" l="1"/>
  <c r="G51" s="1"/>
  <c r="G43"/>
  <c r="I78"/>
  <c r="K106"/>
  <c r="K146"/>
  <c r="H106"/>
  <c r="H146"/>
  <c r="I106"/>
  <c r="I146"/>
  <c r="J106"/>
  <c r="J146"/>
  <c r="G78" l="1"/>
  <c r="G100"/>
  <c r="G146" l="1"/>
  <c r="G106"/>
  <c r="P19"/>
  <c r="D34"/>
  <c r="D43" s="1"/>
  <c r="N34"/>
  <c r="N43" s="1"/>
  <c r="N51" s="1"/>
  <c r="P13"/>
  <c r="P34" l="1"/>
  <c r="P28"/>
  <c r="D71"/>
  <c r="P71" l="1"/>
  <c r="D100"/>
  <c r="D78"/>
  <c r="P78" s="1"/>
  <c r="N71"/>
  <c r="N78" s="1"/>
  <c r="P100" l="1"/>
  <c r="D106"/>
  <c r="P106" s="1"/>
  <c r="N100"/>
  <c r="D146"/>
  <c r="N106" l="1"/>
  <c r="N146"/>
  <c r="Q19"/>
  <c r="Q28"/>
  <c r="O51"/>
  <c r="E71" l="1"/>
  <c r="E34"/>
  <c r="Q71" l="1"/>
  <c r="E78"/>
  <c r="Q78" s="1"/>
  <c r="E100"/>
  <c r="O71"/>
  <c r="O78" s="1"/>
  <c r="Q34"/>
  <c r="Q100" l="1"/>
  <c r="O100"/>
  <c r="E106"/>
  <c r="Q106" s="1"/>
  <c r="E146"/>
  <c r="Q66"/>
  <c r="Q63" l="1"/>
  <c r="E43"/>
  <c r="E51" s="1"/>
  <c r="O146"/>
  <c r="O106"/>
  <c r="P63"/>
  <c r="D66"/>
  <c r="P66" s="1"/>
  <c r="D51"/>
</calcChain>
</file>

<file path=xl/sharedStrings.xml><?xml version="1.0" encoding="utf-8"?>
<sst xmlns="http://schemas.openxmlformats.org/spreadsheetml/2006/main" count="3401" uniqueCount="1933">
  <si>
    <r>
      <rPr>
        <sz val="11"/>
        <rFont val="MS Reference Sans Serif"/>
        <family val="2"/>
        <charset val="204"/>
      </rPr>
      <t>Приказ Министерства энергетики РФ</t>
    </r>
  </si>
  <si>
    <r>
      <rPr>
        <sz val="11"/>
        <rFont val="MS Reference Sans Serif"/>
        <family val="2"/>
        <charset val="204"/>
      </rPr>
      <t xml:space="preserve">от 13 апреля 2017 г. </t>
    </r>
    <r>
      <rPr>
        <sz val="11"/>
        <rFont val="MS Reference Sans Serif"/>
        <family val="2"/>
        <charset val="204"/>
      </rPr>
      <t xml:space="preserve">N </t>
    </r>
    <r>
      <rPr>
        <sz val="11"/>
        <rFont val="MS Reference Sans Serif"/>
        <family val="2"/>
        <charset val="204"/>
      </rPr>
      <t>310 "Об</t>
    </r>
  </si>
  <si>
    <r>
      <rPr>
        <sz val="11"/>
        <rFont val="MS Reference Sans Serif"/>
        <family val="2"/>
        <charset val="204"/>
      </rPr>
      <t>утверждении формы финансового</t>
    </r>
  </si>
  <si>
    <r>
      <rPr>
        <sz val="11"/>
        <rFont val="MS Reference Sans Serif"/>
        <family val="2"/>
        <charset val="204"/>
      </rPr>
      <t>плана субъекта электроэнергетики,</t>
    </r>
  </si>
  <si>
    <r>
      <rPr>
        <sz val="11"/>
        <rFont val="MS Reference Sans Serif"/>
        <family val="2"/>
        <charset val="204"/>
      </rPr>
      <t>правил заполнения указанной формы и</t>
    </r>
  </si>
  <si>
    <r>
      <rPr>
        <sz val="11"/>
        <rFont val="MS Reference Sans Serif"/>
        <family val="2"/>
        <charset val="204"/>
      </rPr>
      <t>требований к форматам электронных</t>
    </r>
  </si>
  <si>
    <r>
      <rPr>
        <sz val="11"/>
        <rFont val="MS Reference Sans Serif"/>
        <family val="2"/>
        <charset val="204"/>
      </rPr>
      <t>документов, содержащих информацию</t>
    </r>
  </si>
  <si>
    <r>
      <rPr>
        <sz val="11"/>
        <rFont val="MS Reference Sans Serif"/>
        <family val="2"/>
        <charset val="204"/>
      </rPr>
      <t>о финансовом плане субъекта</t>
    </r>
  </si>
  <si>
    <r>
      <rPr>
        <sz val="11"/>
        <rFont val="MS Reference Sans Serif"/>
        <family val="2"/>
        <charset val="204"/>
      </rPr>
      <t>электроэнергетики"</t>
    </r>
  </si>
  <si>
    <r>
      <rPr>
        <sz val="6"/>
        <rFont val="Microsoft Sans Serif"/>
        <family val="2"/>
        <charset val="204"/>
      </rPr>
      <t>В соответствии с абзацем четвертым пункта 12 стандартов раскрытия информации</t>
    </r>
  </si>
  <si>
    <r>
      <rPr>
        <sz val="6"/>
        <rFont val="Microsoft Sans Serif"/>
        <family val="2"/>
        <charset val="204"/>
      </rPr>
      <t>субъектами оптового и розничных рынков электрической энергии, утвержденных</t>
    </r>
  </si>
  <si>
    <r>
      <rPr>
        <sz val="6"/>
        <rFont val="Microsoft Sans Serif"/>
        <family val="2"/>
        <charset val="204"/>
      </rPr>
      <t xml:space="preserve">постановлением Правительства Российской Федерации от 21 января 2004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24</t>
    </r>
  </si>
  <si>
    <r>
      <rPr>
        <sz val="6"/>
        <rFont val="Microsoft Sans Serif"/>
        <family val="2"/>
        <charset val="204"/>
      </rPr>
      <t xml:space="preserve">(Собрание законодательства Российской Федерации, 2004,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282; 2005,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7, ст. 560;</t>
    </r>
  </si>
  <si>
    <r>
      <rPr>
        <sz val="6"/>
        <rFont val="Microsoft Sans Serif"/>
        <family val="2"/>
        <charset val="204"/>
      </rPr>
      <t xml:space="preserve">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17, ст. 2088;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33, ст. 4431; 2011,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45, ст. 6404;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23, ст. 3008; 2013,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</si>
  <si>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27, ст. 3602,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31, ст. 4216,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31, ст. 4226,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36, ст. 4586,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50, ст. 6598;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907,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</si>
  <si>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815,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919,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19, ст. 2416,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25, ст. 3311,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34, ст. 4659;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827,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8,</t>
    </r>
  </si>
  <si>
    <r>
      <rPr>
        <sz val="6"/>
        <rFont val="Microsoft Sans Serif"/>
        <family val="2"/>
        <charset val="204"/>
      </rPr>
      <t xml:space="preserve">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20, ст. 2924,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39, ст. 5405;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45, ст. 6256;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22, ст. 3212;</t>
    </r>
  </si>
  <si>
    <r>
      <rPr>
        <sz val="6"/>
        <rFont val="Microsoft Sans Serif"/>
        <family val="2"/>
        <charset val="204"/>
      </rPr>
      <t xml:space="preserve">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 (ч. 1), ст. 178,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1365), абзацами вторым и пятнадцатым пункта 13 Правил</t>
    </r>
  </si>
  <si>
    <r>
      <rPr>
        <sz val="6"/>
        <rFont val="Microsoft Sans Serif"/>
        <family val="2"/>
        <charset val="204"/>
      </rPr>
      <t>утверждения инвестиционных программ субъектов электроэнергетики, утвержденных</t>
    </r>
  </si>
  <si>
    <r>
      <rPr>
        <sz val="6"/>
        <rFont val="Microsoft Sans Serif"/>
        <family val="2"/>
        <charset val="204"/>
      </rPr>
      <t xml:space="preserve">постановлением Правительства Российской 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 (Собрание</t>
    </r>
  </si>
  <si>
    <r>
      <rPr>
        <sz val="6"/>
        <rFont val="Microsoft Sans Serif"/>
        <family val="2"/>
        <charset val="204"/>
      </rPr>
      <t xml:space="preserve">законодательства Российской 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49 (ч. 2), 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28, ст. 3702;</t>
    </r>
  </si>
  <si>
    <r>
      <rPr>
        <sz val="6"/>
        <rFont val="Microsoft Sans Serif"/>
        <family val="2"/>
        <charset val="204"/>
      </rPr>
      <t xml:space="preserve">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21, 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14, ст. 1638;</t>
    </r>
  </si>
  <si>
    <r>
      <rPr>
        <sz val="6"/>
        <rFont val="Microsoft Sans Serif"/>
        <family val="2"/>
        <charset val="204"/>
      </rPr>
      <t xml:space="preserve">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687;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47, 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</t>
    </r>
  </si>
  <si>
    <r>
      <rPr>
        <sz val="6"/>
        <rFont val="Microsoft Sans Serif"/>
        <family val="2"/>
        <charset val="204"/>
      </rPr>
      <t>приказываю:</t>
    </r>
  </si>
  <si>
    <r>
      <rPr>
        <sz val="6"/>
        <rFont val="Microsoft Sans Serif"/>
        <family val="2"/>
        <charset val="204"/>
      </rPr>
      <t>Утвердить:</t>
    </r>
  </si>
  <si>
    <r>
      <rPr>
        <sz val="6"/>
        <rFont val="Microsoft Sans Serif"/>
        <family val="2"/>
        <charset val="204"/>
      </rPr>
      <t xml:space="preserve">форму финансового плана субъекта электроэнергетики согласно приложению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1;</t>
    </r>
  </si>
  <si>
    <r>
      <rPr>
        <sz val="6"/>
        <rFont val="Microsoft Sans Serif"/>
        <family val="2"/>
        <charset val="204"/>
      </rPr>
      <t>правила заполнения формы финансового плана субъекта электроэнергетики согласно</t>
    </r>
  </si>
  <si>
    <r>
      <rPr>
        <sz val="6"/>
        <rFont val="Microsoft Sans Serif"/>
        <family val="2"/>
        <charset val="204"/>
      </rPr>
      <t xml:space="preserve">приложению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2;</t>
    </r>
  </si>
  <si>
    <r>
      <rPr>
        <sz val="6"/>
        <rFont val="Microsoft Sans Serif"/>
        <family val="2"/>
        <charset val="204"/>
      </rPr>
      <t>требования к форматам электронных документов, содержащих информацию о</t>
    </r>
  </si>
  <si>
    <r>
      <rPr>
        <sz val="6"/>
        <rFont val="Microsoft Sans Serif"/>
        <family val="2"/>
        <charset val="204"/>
      </rPr>
      <t xml:space="preserve">финансовом плане субъекта электроэнергетики, согласно приложению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3.</t>
    </r>
  </si>
  <si>
    <r>
      <rPr>
        <u/>
        <sz val="6"/>
        <rFont val="Microsoft Sans Serif"/>
        <family val="2"/>
        <charset val="204"/>
      </rPr>
      <t>|Министр|А.В. Новак]</t>
    </r>
  </si>
  <si>
    <r>
      <rPr>
        <sz val="6"/>
        <rFont val="Microsoft Sans Serif"/>
        <family val="2"/>
        <charset val="204"/>
      </rPr>
      <t>Зарегистрировано в Минюсте РФ 10 мая 2017 г.</t>
    </r>
  </si>
  <si>
    <r>
      <rPr>
        <sz val="6"/>
        <rFont val="Microsoft Sans Serif"/>
        <family val="2"/>
        <charset val="204"/>
      </rPr>
      <t xml:space="preserve">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46657</t>
    </r>
  </si>
  <si>
    <r>
      <rPr>
        <sz val="6"/>
        <rFont val="Microsoft Sans Serif"/>
        <family val="2"/>
        <charset val="204"/>
      </rPr>
      <t xml:space="preserve">Приложение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</t>
    </r>
  </si>
  <si>
    <r>
      <rPr>
        <sz val="6"/>
        <rFont val="Microsoft Sans Serif"/>
        <family val="2"/>
        <charset val="204"/>
      </rPr>
      <t>к приказу Минэнерго России</t>
    </r>
  </si>
  <si>
    <r>
      <rPr>
        <sz val="6"/>
        <rFont val="Microsoft Sans Serif"/>
        <family val="2"/>
        <charset val="204"/>
      </rPr>
      <t xml:space="preserve">от 13.04.2017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310</t>
    </r>
  </si>
  <si>
    <r>
      <rPr>
        <sz val="6"/>
        <rFont val="Microsoft Sans Serif"/>
        <family val="2"/>
        <charset val="204"/>
      </rPr>
      <t xml:space="preserve">Форма </t>
    </r>
    <r>
      <rPr>
        <sz val="6"/>
        <rFont val="Microsoft Sans Serif"/>
        <family val="2"/>
        <charset val="204"/>
      </rPr>
      <t>N</t>
    </r>
    <r>
      <rPr>
        <sz val="6"/>
        <rFont val="Microsoft Sans Serif"/>
        <family val="2"/>
        <charset val="204"/>
      </rPr>
      <t>_Финансовый план субъекта электроэнергетики</t>
    </r>
  </si>
  <si>
    <r>
      <rPr>
        <sz val="6"/>
        <rFont val="Microsoft Sans Serif"/>
        <family val="2"/>
        <charset val="204"/>
      </rPr>
      <t>Инвестиционная программа_</t>
    </r>
  </si>
  <si>
    <r>
      <rPr>
        <sz val="6"/>
        <rFont val="Microsoft Sans Serif"/>
        <family val="2"/>
        <charset val="204"/>
      </rPr>
      <t>полное наименование субъекта электроэнергетики</t>
    </r>
  </si>
  <si>
    <r>
      <rPr>
        <sz val="6"/>
        <rFont val="Microsoft Sans Serif"/>
        <family val="2"/>
        <charset val="204"/>
      </rPr>
      <t>Субъект Российской Федерации:_</t>
    </r>
  </si>
  <si>
    <r>
      <rPr>
        <sz val="6"/>
        <rFont val="Microsoft Sans Serif"/>
        <family val="2"/>
        <charset val="204"/>
      </rPr>
      <t>Год раскрытия (предоставления) информации:_год</t>
    </r>
  </si>
  <si>
    <r>
      <rPr>
        <sz val="6"/>
        <rFont val="Microsoft Sans Serif"/>
        <family val="2"/>
        <charset val="204"/>
      </rPr>
      <t>Утвержденные плановые значения показателей приведены в соответствии</t>
    </r>
  </si>
  <si>
    <r>
      <rPr>
        <sz val="6"/>
        <rFont val="Microsoft Sans Serif"/>
        <family val="2"/>
        <charset val="204"/>
      </rPr>
      <t>с_</t>
    </r>
  </si>
  <si>
    <r>
      <rPr>
        <sz val="6"/>
        <rFont val="Microsoft Sans Serif"/>
        <family val="2"/>
        <charset val="204"/>
      </rPr>
      <t>реквизиты решения органа исполнительной власти, утвердившего инвестиционную</t>
    </r>
  </si>
  <si>
    <r>
      <rPr>
        <sz val="6"/>
        <rFont val="Microsoft Sans Serif"/>
        <family val="2"/>
        <charset val="204"/>
      </rPr>
      <t>программу</t>
    </r>
  </si>
  <si>
    <r>
      <rPr>
        <sz val="6"/>
        <rFont val="Microsoft Sans Serif"/>
        <family val="2"/>
        <charset val="204"/>
      </rPr>
      <t>1. Финансово-экономическая модель деятельности субъекта электроэнергетики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</si>
  <si>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п/п</t>
    </r>
  </si>
  <si>
    <r>
      <rPr>
        <sz val="6"/>
        <rFont val="Microsoft Sans Serif"/>
        <family val="2"/>
        <charset val="204"/>
      </rPr>
      <t>1</t>
    </r>
  </si>
  <si>
    <r>
      <rPr>
        <sz val="6"/>
        <rFont val="Microsoft Sans Serif"/>
        <family val="2"/>
        <charset val="204"/>
      </rPr>
      <t>1.1</t>
    </r>
  </si>
  <si>
    <r>
      <rPr>
        <sz val="6"/>
        <rFont val="Microsoft Sans Serif"/>
        <family val="2"/>
        <charset val="204"/>
      </rPr>
      <t>1.1.1</t>
    </r>
  </si>
  <si>
    <r>
      <rPr>
        <sz val="6"/>
        <rFont val="Microsoft Sans Serif"/>
        <family val="2"/>
        <charset val="204"/>
      </rPr>
      <t>1.1.2</t>
    </r>
  </si>
  <si>
    <r>
      <rPr>
        <sz val="6"/>
        <rFont val="Microsoft Sans Serif"/>
        <family val="2"/>
        <charset val="204"/>
      </rPr>
      <t>1.1.3</t>
    </r>
  </si>
  <si>
    <r>
      <rPr>
        <sz val="6"/>
        <rFont val="Microsoft Sans Serif"/>
        <family val="2"/>
        <charset val="204"/>
      </rPr>
      <t>1.2</t>
    </r>
  </si>
  <si>
    <r>
      <rPr>
        <sz val="6"/>
        <rFont val="Microsoft Sans Serif"/>
        <family val="2"/>
        <charset val="204"/>
      </rPr>
      <t>1.3</t>
    </r>
  </si>
  <si>
    <r>
      <rPr>
        <sz val="6"/>
        <rFont val="Microsoft Sans Serif"/>
        <family val="2"/>
        <charset val="204"/>
      </rPr>
      <t>1.4</t>
    </r>
  </si>
  <si>
    <r>
      <rPr>
        <sz val="6"/>
        <rFont val="Microsoft Sans Serif"/>
        <family val="2"/>
        <charset val="204"/>
      </rPr>
      <t>1.5</t>
    </r>
  </si>
  <si>
    <r>
      <rPr>
        <sz val="6"/>
        <rFont val="Microsoft Sans Serif"/>
        <family val="2"/>
        <charset val="204"/>
      </rPr>
      <t>1.6</t>
    </r>
  </si>
  <si>
    <r>
      <rPr>
        <sz val="6"/>
        <rFont val="Microsoft Sans Serif"/>
        <family val="2"/>
        <charset val="204"/>
      </rPr>
      <t>1.7</t>
    </r>
  </si>
  <si>
    <r>
      <rPr>
        <sz val="6"/>
        <rFont val="Microsoft Sans Serif"/>
        <family val="2"/>
        <charset val="204"/>
      </rPr>
      <t>1.8</t>
    </r>
  </si>
  <si>
    <r>
      <rPr>
        <sz val="6"/>
        <rFont val="Microsoft Sans Serif"/>
        <family val="2"/>
        <charset val="204"/>
      </rPr>
      <t>1.8.1</t>
    </r>
  </si>
  <si>
    <r>
      <rPr>
        <sz val="6"/>
        <rFont val="Microsoft Sans Serif"/>
        <family val="2"/>
        <charset val="204"/>
      </rPr>
      <t>1.8.2</t>
    </r>
  </si>
  <si>
    <r>
      <rPr>
        <sz val="6"/>
        <rFont val="Microsoft Sans Serif"/>
        <family val="2"/>
        <charset val="204"/>
      </rPr>
      <t>1.9</t>
    </r>
  </si>
  <si>
    <r>
      <rPr>
        <sz val="6"/>
        <rFont val="Microsoft Sans Serif"/>
        <family val="2"/>
        <charset val="204"/>
      </rPr>
      <t>II</t>
    </r>
  </si>
  <si>
    <r>
      <rPr>
        <sz val="6"/>
        <rFont val="Microsoft Sans Serif"/>
        <family val="2"/>
        <charset val="204"/>
      </rPr>
      <t>2.1</t>
    </r>
  </si>
  <si>
    <r>
      <rPr>
        <sz val="6"/>
        <rFont val="Microsoft Sans Serif"/>
        <family val="2"/>
        <charset val="204"/>
      </rPr>
      <t>2.1.1</t>
    </r>
  </si>
  <si>
    <r>
      <rPr>
        <sz val="6"/>
        <rFont val="Microsoft Sans Serif"/>
        <family val="2"/>
        <charset val="204"/>
      </rPr>
      <t>2.1.2</t>
    </r>
  </si>
  <si>
    <r>
      <rPr>
        <sz val="6"/>
        <rFont val="Microsoft Sans Serif"/>
        <family val="2"/>
        <charset val="204"/>
      </rPr>
      <t>2.1.3</t>
    </r>
  </si>
  <si>
    <r>
      <rPr>
        <sz val="6"/>
        <rFont val="Microsoft Sans Serif"/>
        <family val="2"/>
        <charset val="204"/>
      </rPr>
      <t>2.2</t>
    </r>
  </si>
  <si>
    <r>
      <rPr>
        <sz val="6"/>
        <rFont val="Microsoft Sans Serif"/>
        <family val="2"/>
        <charset val="204"/>
      </rPr>
      <t>2.3</t>
    </r>
  </si>
  <si>
    <r>
      <rPr>
        <sz val="6"/>
        <rFont val="Microsoft Sans Serif"/>
        <family val="2"/>
        <charset val="204"/>
      </rPr>
      <t>2.4</t>
    </r>
  </si>
  <si>
    <r>
      <rPr>
        <sz val="6"/>
        <rFont val="Microsoft Sans Serif"/>
        <family val="2"/>
        <charset val="204"/>
      </rPr>
      <t>2.5</t>
    </r>
  </si>
  <si>
    <r>
      <rPr>
        <sz val="6"/>
        <rFont val="Microsoft Sans Serif"/>
        <family val="2"/>
        <charset val="204"/>
      </rPr>
      <t>2.6</t>
    </r>
  </si>
  <si>
    <r>
      <rPr>
        <sz val="6"/>
        <rFont val="Microsoft Sans Serif"/>
        <family val="2"/>
        <charset val="204"/>
      </rPr>
      <t>2.7</t>
    </r>
  </si>
  <si>
    <r>
      <rPr>
        <sz val="6"/>
        <rFont val="Microsoft Sans Serif"/>
        <family val="2"/>
        <charset val="204"/>
      </rPr>
      <t>Показатель</t>
    </r>
  </si>
  <si>
    <r>
      <rPr>
        <sz val="6"/>
        <rFont val="Microsoft Sans Serif"/>
        <family val="2"/>
        <charset val="204"/>
      </rPr>
      <t>2</t>
    </r>
  </si>
  <si>
    <r>
      <rPr>
        <sz val="6"/>
        <rFont val="Microsoft Sans Serif"/>
        <family val="2"/>
        <charset val="204"/>
      </rPr>
      <t>БЮДЖЕТ ДОХОДОВ И РАСХОДОВ</t>
    </r>
  </si>
  <si>
    <r>
      <rPr>
        <sz val="6"/>
        <rFont val="Microsoft Sans Serif"/>
        <family val="2"/>
        <charset val="204"/>
      </rPr>
      <t>Выручка от реализации товаров (работ, услуг) всего, в том числе*: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</si>
  <si>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</si>
  <si>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</si>
  <si>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</si>
  <si>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</si>
  <si>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</si>
  <si>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</si>
  <si>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</si>
  <si>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</t>
    </r>
  </si>
  <si>
    <r>
      <rPr>
        <sz val="6"/>
        <rFont val="Microsoft Sans Serif"/>
        <family val="2"/>
        <charset val="204"/>
      </rPr>
      <t>Реализация электрической энергии и мощности</t>
    </r>
  </si>
  <si>
    <r>
      <rPr>
        <sz val="6"/>
        <rFont val="Microsoft Sans Serif"/>
        <family val="2"/>
        <charset val="204"/>
      </rPr>
      <t>Реализация тепловой энергии (мощности)</t>
    </r>
  </si>
  <si>
    <r>
      <rPr>
        <sz val="6"/>
        <rFont val="Microsoft Sans Serif"/>
        <family val="2"/>
        <charset val="204"/>
      </rPr>
      <t>Оказание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</si>
  <si>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в части управления технологическими режимами</t>
    </r>
  </si>
  <si>
    <r>
      <rPr>
        <sz val="6"/>
        <rFont val="Microsoft Sans Serif"/>
        <family val="2"/>
        <charset val="204"/>
      </rPr>
      <t>в части обеспечения надежности</t>
    </r>
  </si>
  <si>
    <r>
      <rPr>
        <sz val="6"/>
        <rFont val="Microsoft Sans Serif"/>
        <family val="2"/>
        <charset val="204"/>
      </rPr>
      <t>Прочая деятельность</t>
    </r>
  </si>
  <si>
    <r>
      <rPr>
        <sz val="6"/>
        <rFont val="Microsoft Sans Serif"/>
        <family val="2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</si>
  <si>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sz val="6"/>
        <rFont val="Microsoft Sans Serif"/>
        <family val="2"/>
        <charset val="204"/>
      </rPr>
      <t>Ед. изм.</t>
    </r>
  </si>
  <si>
    <r>
      <rPr>
        <sz val="6"/>
        <rFont val="Microsoft Sans Serif"/>
        <family val="2"/>
        <charset val="204"/>
      </rPr>
      <t>3</t>
    </r>
  </si>
  <si>
    <r>
      <rPr>
        <sz val="6"/>
        <rFont val="Microsoft Sans Serif"/>
        <family val="2"/>
        <charset val="204"/>
      </rPr>
      <t>млн рублей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</si>
  <si>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N-3</t>
    </r>
  </si>
  <si>
    <r>
      <rPr>
        <sz val="6"/>
        <rFont val="Microsoft Sans Serif"/>
        <family val="2"/>
        <charset val="204"/>
      </rPr>
      <t>Факт</t>
    </r>
  </si>
  <si>
    <r>
      <rPr>
        <sz val="6"/>
        <rFont val="Microsoft Sans Serif"/>
        <family val="2"/>
        <charset val="204"/>
      </rPr>
      <t>4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</si>
  <si>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N-2</t>
    </r>
  </si>
  <si>
    <r>
      <rPr>
        <sz val="6"/>
        <rFont val="Microsoft Sans Serif"/>
        <family val="2"/>
        <charset val="204"/>
      </rPr>
      <t>5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</si>
  <si>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N-1</t>
    </r>
  </si>
  <si>
    <r>
      <rPr>
        <sz val="6"/>
        <rFont val="Microsoft Sans Serif"/>
        <family val="2"/>
        <charset val="204"/>
      </rPr>
      <t>Прогноз (Факт)</t>
    </r>
  </si>
  <si>
    <r>
      <rPr>
        <sz val="6"/>
        <rFont val="Microsoft Sans Serif"/>
        <family val="2"/>
        <charset val="204"/>
      </rPr>
      <t>6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</si>
  <si>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</t>
    </r>
  </si>
  <si>
    <r>
      <rPr>
        <sz val="6"/>
        <rFont val="Microsoft Sans Serif"/>
        <family val="2"/>
        <charset val="204"/>
      </rPr>
      <t>План (Утвержденный план)</t>
    </r>
  </si>
  <si>
    <r>
      <rPr>
        <sz val="6"/>
        <rFont val="Microsoft Sans Serif"/>
        <family val="2"/>
        <charset val="204"/>
      </rPr>
      <t>7</t>
    </r>
  </si>
  <si>
    <r>
      <rPr>
        <sz val="6"/>
        <rFont val="Microsoft Sans Serif"/>
        <family val="2"/>
        <charset val="204"/>
      </rPr>
      <t>Факт (Предложение по корректировке утвержденного плана)</t>
    </r>
  </si>
  <si>
    <r>
      <rPr>
        <sz val="6"/>
        <rFont val="Microsoft Sans Serif"/>
        <family val="2"/>
        <charset val="204"/>
      </rPr>
      <t>8</t>
    </r>
  </si>
  <si>
    <r>
      <rPr>
        <sz val="6"/>
        <rFont val="Microsoft Sans Serif"/>
        <family val="2"/>
        <charset val="204"/>
      </rPr>
      <t xml:space="preserve">Год </t>
    </r>
    <r>
      <rPr>
        <sz val="6"/>
        <rFont val="Microsoft Sans Serif"/>
        <family val="2"/>
        <charset val="204"/>
      </rPr>
      <t>N+1</t>
    </r>
  </si>
  <si>
    <r>
      <rPr>
        <sz val="6"/>
        <rFont val="Microsoft Sans Serif"/>
        <family val="2"/>
        <charset val="204"/>
      </rPr>
      <t>9</t>
    </r>
  </si>
  <si>
    <r>
      <rPr>
        <sz val="6"/>
        <rFont val="Microsoft Sans Serif"/>
        <family val="2"/>
        <charset val="204"/>
      </rPr>
      <t>Предложение по корректировке утвержденного плана</t>
    </r>
  </si>
  <si>
    <r>
      <rPr>
        <sz val="6"/>
        <rFont val="Microsoft Sans Serif"/>
        <family val="2"/>
        <charset val="204"/>
      </rPr>
      <t>10</t>
    </r>
  </si>
  <si>
    <r>
      <rPr>
        <sz val="6"/>
        <rFont val="Microsoft Sans Serif"/>
        <family val="2"/>
        <charset val="204"/>
      </rPr>
      <t>11</t>
    </r>
  </si>
  <si>
    <r>
      <rPr>
        <sz val="6"/>
        <rFont val="Microsoft Sans Serif"/>
        <family val="2"/>
        <charset val="204"/>
      </rPr>
      <t>12</t>
    </r>
  </si>
  <si>
    <r>
      <rPr>
        <sz val="6"/>
        <rFont val="Microsoft Sans Serif"/>
        <family val="2"/>
        <charset val="204"/>
      </rPr>
      <t>Итого за период реализации инвестиционной программы</t>
    </r>
  </si>
  <si>
    <r>
      <rPr>
        <sz val="6"/>
        <rFont val="Microsoft Sans Serif"/>
        <family val="2"/>
        <charset val="204"/>
      </rPr>
      <t>13</t>
    </r>
  </si>
  <si>
    <r>
      <rPr>
        <sz val="6"/>
        <rFont val="Microsoft Sans Serif"/>
        <family val="2"/>
        <charset val="204"/>
      </rPr>
      <t>14</t>
    </r>
  </si>
  <si>
    <r>
      <rPr>
        <sz val="6"/>
        <rFont val="Microsoft Sans Serif"/>
        <family val="2"/>
        <charset val="204"/>
      </rPr>
      <t>2.8</t>
    </r>
  </si>
  <si>
    <r>
      <rPr>
        <sz val="6"/>
        <rFont val="Microsoft Sans Serif"/>
        <family val="2"/>
        <charset val="204"/>
      </rPr>
      <t>2.8.1</t>
    </r>
  </si>
  <si>
    <r>
      <rPr>
        <sz val="6"/>
        <rFont val="Microsoft Sans Serif"/>
        <family val="2"/>
        <charset val="204"/>
      </rPr>
      <t>2.8.2</t>
    </r>
  </si>
  <si>
    <r>
      <rPr>
        <sz val="6"/>
        <rFont val="Microsoft Sans Serif"/>
        <family val="2"/>
        <charset val="204"/>
      </rPr>
      <t>2.9</t>
    </r>
  </si>
  <si>
    <r>
      <rPr>
        <sz val="6"/>
        <rFont val="Microsoft Sans Serif"/>
        <family val="2"/>
        <charset val="204"/>
      </rPr>
      <t>II.I</t>
    </r>
  </si>
  <si>
    <r>
      <rPr>
        <sz val="6"/>
        <rFont val="Microsoft Sans Serif"/>
        <family val="2"/>
        <charset val="204"/>
      </rPr>
      <t>2.1.1</t>
    </r>
  </si>
  <si>
    <r>
      <rPr>
        <sz val="6"/>
        <rFont val="Microsoft Sans Serif"/>
        <family val="2"/>
        <charset val="204"/>
      </rPr>
      <t>2.1.2</t>
    </r>
  </si>
  <si>
    <r>
      <rPr>
        <sz val="6"/>
        <rFont val="Microsoft Sans Serif"/>
        <family val="2"/>
        <charset val="204"/>
      </rPr>
      <t>2.1.2.1</t>
    </r>
  </si>
  <si>
    <r>
      <rPr>
        <sz val="6"/>
        <rFont val="Microsoft Sans Serif"/>
        <family val="2"/>
        <charset val="204"/>
      </rPr>
      <t>2.1.2.1.1</t>
    </r>
  </si>
  <si>
    <r>
      <rPr>
        <sz val="6"/>
        <rFont val="Microsoft Sans Serif"/>
        <family val="2"/>
        <charset val="204"/>
      </rPr>
      <t>2.1.2.1.2</t>
    </r>
  </si>
  <si>
    <r>
      <rPr>
        <sz val="6"/>
        <rFont val="Microsoft Sans Serif"/>
        <family val="2"/>
        <charset val="204"/>
      </rPr>
      <t>2.1.2.2</t>
    </r>
  </si>
  <si>
    <r>
      <rPr>
        <sz val="6"/>
        <rFont val="Microsoft Sans Serif"/>
        <family val="2"/>
        <charset val="204"/>
      </rPr>
      <t>2.1.3</t>
    </r>
  </si>
  <si>
    <r>
      <rPr>
        <sz val="6"/>
        <rFont val="Microsoft Sans Serif"/>
        <family val="2"/>
        <charset val="204"/>
      </rPr>
      <t>2.1.4</t>
    </r>
  </si>
  <si>
    <r>
      <rPr>
        <sz val="6"/>
        <rFont val="Microsoft Sans Serif"/>
        <family val="2"/>
        <charset val="204"/>
      </rPr>
      <t>II.II</t>
    </r>
  </si>
  <si>
    <r>
      <rPr>
        <sz val="6"/>
        <rFont val="Microsoft Sans Serif"/>
        <family val="2"/>
        <charset val="204"/>
      </rPr>
      <t>2.2.1</t>
    </r>
  </si>
  <si>
    <r>
      <rPr>
        <sz val="6"/>
        <rFont val="Microsoft Sans Serif"/>
        <family val="2"/>
        <charset val="204"/>
      </rPr>
      <t>2.2.2</t>
    </r>
  </si>
  <si>
    <r>
      <rPr>
        <sz val="6"/>
        <rFont val="Microsoft Sans Serif"/>
        <family val="2"/>
        <charset val="204"/>
      </rPr>
      <t>2.2.3</t>
    </r>
  </si>
  <si>
    <r>
      <rPr>
        <sz val="6"/>
        <rFont val="Microsoft Sans Serif"/>
        <family val="2"/>
        <charset val="204"/>
      </rPr>
      <t>2.2.4</t>
    </r>
  </si>
  <si>
    <r>
      <rPr>
        <sz val="6"/>
        <rFont val="Microsoft Sans Serif"/>
        <family val="2"/>
        <charset val="204"/>
      </rPr>
      <t>2.2.5</t>
    </r>
  </si>
  <si>
    <r>
      <rPr>
        <sz val="6"/>
        <rFont val="Microsoft Sans Serif"/>
        <family val="2"/>
        <charset val="204"/>
      </rPr>
      <t>II.IN</t>
    </r>
  </si>
  <si>
    <r>
      <rPr>
        <sz val="6"/>
        <rFont val="Microsoft Sans Serif"/>
        <family val="2"/>
        <charset val="204"/>
      </rPr>
      <t>II.IV</t>
    </r>
  </si>
  <si>
    <r>
      <rPr>
        <sz val="6"/>
        <rFont val="Microsoft Sans Serif"/>
        <family val="2"/>
        <charset val="204"/>
      </rPr>
      <t>II.V</t>
    </r>
  </si>
  <si>
    <r>
      <rPr>
        <sz val="6"/>
        <rFont val="Microsoft Sans Serif"/>
        <family val="2"/>
        <charset val="204"/>
      </rPr>
      <t>2.5.1</t>
    </r>
  </si>
  <si>
    <r>
      <rPr>
        <sz val="6"/>
        <rFont val="Microsoft Sans Serif"/>
        <family val="2"/>
        <charset val="204"/>
      </rPr>
      <t>2.5.2</t>
    </r>
  </si>
  <si>
    <r>
      <rPr>
        <sz val="6"/>
        <rFont val="Microsoft Sans Serif"/>
        <family val="2"/>
        <charset val="204"/>
      </rPr>
      <t>II.VI</t>
    </r>
  </si>
  <si>
    <r>
      <rPr>
        <sz val="6"/>
        <rFont val="Microsoft Sans Serif"/>
        <family val="2"/>
        <charset val="204"/>
      </rPr>
      <t>2.6.1</t>
    </r>
  </si>
  <si>
    <r>
      <rPr>
        <sz val="6"/>
        <rFont val="Microsoft Sans Serif"/>
        <family val="2"/>
        <charset val="204"/>
      </rPr>
      <t>2.6.2</t>
    </r>
  </si>
  <si>
    <r>
      <rPr>
        <sz val="6"/>
        <rFont val="Microsoft Sans Serif"/>
        <family val="2"/>
        <charset val="204"/>
      </rPr>
      <t>2.6.3</t>
    </r>
  </si>
  <si>
    <r>
      <rPr>
        <sz val="6"/>
        <rFont val="Microsoft Sans Serif"/>
        <family val="2"/>
        <charset val="204"/>
      </rPr>
      <t>II.VII</t>
    </r>
  </si>
  <si>
    <r>
      <rPr>
        <sz val="6"/>
        <rFont val="Microsoft Sans Serif"/>
        <family val="2"/>
        <charset val="204"/>
      </rPr>
      <t>2.7.1</t>
    </r>
  </si>
  <si>
    <r>
      <rPr>
        <sz val="6"/>
        <rFont val="Microsoft Sans Serif"/>
        <family val="2"/>
        <charset val="204"/>
      </rPr>
      <t>2.7.2</t>
    </r>
  </si>
  <si>
    <r>
      <rPr>
        <sz val="6"/>
        <rFont val="Microsoft Sans Serif"/>
        <family val="2"/>
        <charset val="204"/>
      </rPr>
      <t>2.7.3</t>
    </r>
  </si>
  <si>
    <r>
      <rPr>
        <sz val="6"/>
        <rFont val="Microsoft Sans Serif"/>
        <family val="2"/>
        <charset val="204"/>
      </rPr>
      <t>III</t>
    </r>
  </si>
  <si>
    <r>
      <rPr>
        <sz val="6"/>
        <rFont val="Microsoft Sans Serif"/>
        <family val="2"/>
        <charset val="204"/>
      </rPr>
      <t>3.1</t>
    </r>
  </si>
  <si>
    <r>
      <rPr>
        <sz val="6"/>
        <rFont val="Microsoft Sans Serif"/>
        <family val="2"/>
        <charset val="204"/>
      </rPr>
      <t>3.1.1</t>
    </r>
  </si>
  <si>
    <r>
      <rPr>
        <sz val="6"/>
        <rFont val="Microsoft Sans Serif"/>
        <family val="2"/>
        <charset val="204"/>
      </rPr>
      <t>Материальные расходы всего, в том числе:</t>
    </r>
  </si>
  <si>
    <r>
      <rPr>
        <sz val="6"/>
        <rFont val="Microsoft Sans Serif"/>
        <family val="2"/>
        <charset val="204"/>
      </rPr>
      <t>расходы на топливо на технологические цели</t>
    </r>
  </si>
  <si>
    <r>
      <rPr>
        <sz val="6"/>
        <rFont val="Microsoft Sans Serif"/>
        <family val="2"/>
        <charset val="204"/>
      </rPr>
      <t>покупная энергия, в том числе:</t>
    </r>
  </si>
  <si>
    <r>
      <rPr>
        <sz val="6"/>
        <rFont val="Microsoft Sans Serif"/>
        <family val="2"/>
        <charset val="204"/>
      </rPr>
      <t>покупная электрическая энергия (мощность) всего, в том числе:</t>
    </r>
  </si>
  <si>
    <r>
      <rPr>
        <sz val="6"/>
        <rFont val="Microsoft Sans Serif"/>
        <family val="2"/>
        <charset val="204"/>
      </rPr>
      <t>на технологические цели, включая энергию на компенсацию потерь при ее передаче</t>
    </r>
  </si>
  <si>
    <r>
      <rPr>
        <sz val="6"/>
        <rFont val="Microsoft Sans Serif"/>
        <family val="2"/>
        <charset val="204"/>
      </rPr>
      <t>для последующей перепродажи</t>
    </r>
  </si>
  <si>
    <r>
      <rPr>
        <sz val="6"/>
        <rFont val="Microsoft Sans Serif"/>
        <family val="2"/>
        <charset val="204"/>
      </rPr>
      <t>покупная тепловая энергия (мощность)</t>
    </r>
  </si>
  <si>
    <r>
      <rPr>
        <sz val="6"/>
        <rFont val="Microsoft Sans Serif"/>
        <family val="2"/>
        <charset val="204"/>
      </rPr>
      <t>сырье, материалы, запасные части, инструменты</t>
    </r>
  </si>
  <si>
    <r>
      <rPr>
        <sz val="6"/>
        <rFont val="Microsoft Sans Serif"/>
        <family val="2"/>
        <charset val="204"/>
      </rPr>
      <t>прочие материальные расходы</t>
    </r>
  </si>
  <si>
    <r>
      <rPr>
        <sz val="6"/>
        <rFont val="Microsoft Sans Serif"/>
        <family val="2"/>
        <charset val="204"/>
      </rPr>
      <t>Работы и услуги производственного характера всего, в том числе:</t>
    </r>
  </si>
  <si>
    <r>
      <rPr>
        <sz val="6"/>
        <rFont val="Microsoft Sans Serif"/>
        <family val="2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</si>
  <si>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6"/>
        <rFont val="Microsoft Sans Serif"/>
        <family val="2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</si>
  <si>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6"/>
        <rFont val="Microsoft Sans Serif"/>
        <family val="2"/>
        <charset val="204"/>
      </rPr>
      <t>услуги по передаче тепловой энергии, теплоносителя</t>
    </r>
  </si>
  <si>
    <r>
      <rPr>
        <sz val="6"/>
        <rFont val="Microsoft Sans Serif"/>
        <family val="2"/>
        <charset val="204"/>
      </rPr>
      <t>услуги инфраструктурных организаций*****</t>
    </r>
  </si>
  <si>
    <r>
      <rPr>
        <sz val="6"/>
        <rFont val="Microsoft Sans Serif"/>
        <family val="2"/>
        <charset val="204"/>
      </rPr>
      <t>прочие услуги производственного характера</t>
    </r>
  </si>
  <si>
    <r>
      <rPr>
        <sz val="6"/>
        <rFont val="Microsoft Sans Serif"/>
        <family val="2"/>
        <charset val="204"/>
      </rPr>
      <t>Расходы на оплату труда с учетом страховых взносов</t>
    </r>
  </si>
  <si>
    <r>
      <rPr>
        <sz val="6"/>
        <rFont val="Microsoft Sans Serif"/>
        <family val="2"/>
        <charset val="204"/>
      </rPr>
      <t>Амортизация основных средств и нематериальных активов</t>
    </r>
  </si>
  <si>
    <r>
      <rPr>
        <sz val="6"/>
        <rFont val="Microsoft Sans Serif"/>
        <family val="2"/>
        <charset val="204"/>
      </rPr>
      <t>Налоги и сборы всего, в том числе:</t>
    </r>
  </si>
  <si>
    <r>
      <rPr>
        <sz val="6"/>
        <rFont val="Microsoft Sans Serif"/>
        <family val="2"/>
        <charset val="204"/>
      </rPr>
      <t>налог на имущество организации</t>
    </r>
  </si>
  <si>
    <r>
      <rPr>
        <sz val="6"/>
        <rFont val="Microsoft Sans Serif"/>
        <family val="2"/>
        <charset val="204"/>
      </rPr>
      <t>прочие налоги и сборы</t>
    </r>
  </si>
  <si>
    <r>
      <rPr>
        <sz val="6"/>
        <rFont val="Microsoft Sans Serif"/>
        <family val="2"/>
        <charset val="204"/>
      </rPr>
      <t>Прочие расходы всего, в том числе:</t>
    </r>
  </si>
  <si>
    <r>
      <rPr>
        <sz val="6"/>
        <rFont val="Microsoft Sans Serif"/>
        <family val="2"/>
        <charset val="204"/>
      </rPr>
      <t>работы и услуги непроизводственного характера</t>
    </r>
  </si>
  <si>
    <r>
      <rPr>
        <sz val="6"/>
        <rFont val="Microsoft Sans Serif"/>
        <family val="2"/>
        <charset val="204"/>
      </rPr>
      <t>арендная плата, лизинговые платежи</t>
    </r>
  </si>
  <si>
    <r>
      <rPr>
        <sz val="6"/>
        <rFont val="Microsoft Sans Serif"/>
        <family val="2"/>
        <charset val="204"/>
      </rPr>
      <t>иные прочие расходы</t>
    </r>
  </si>
  <si>
    <r>
      <rPr>
        <sz val="6"/>
        <rFont val="Microsoft Sans Serif"/>
        <family val="2"/>
        <charset val="204"/>
      </rPr>
      <t>Иные сведения:</t>
    </r>
  </si>
  <si>
    <r>
      <rPr>
        <sz val="6"/>
        <rFont val="Microsoft Sans Serif"/>
        <family val="2"/>
        <charset val="204"/>
      </rPr>
      <t>Расходы на ремонт</t>
    </r>
  </si>
  <si>
    <r>
      <rPr>
        <sz val="6"/>
        <rFont val="Microsoft Sans Serif"/>
        <family val="2"/>
        <charset val="204"/>
      </rPr>
      <t>Коммерческие расходы</t>
    </r>
  </si>
  <si>
    <r>
      <rPr>
        <sz val="6"/>
        <rFont val="Microsoft Sans Serif"/>
        <family val="2"/>
        <charset val="204"/>
      </rPr>
      <t>Управленческие расходы</t>
    </r>
  </si>
  <si>
    <r>
      <rPr>
        <sz val="6"/>
        <rFont val="Microsoft Sans Serif"/>
        <family val="2"/>
        <charset val="204"/>
      </rPr>
      <t xml:space="preserve">Прибыль (убыток) от продаж (строка </t>
    </r>
    <r>
      <rPr>
        <sz val="6"/>
        <rFont val="Microsoft Sans Serif"/>
        <family val="2"/>
        <charset val="204"/>
      </rPr>
      <t xml:space="preserve">I </t>
    </r>
    <r>
      <rPr>
        <sz val="6"/>
        <rFont val="Microsoft Sans Serif"/>
        <family val="2"/>
        <charset val="204"/>
      </rPr>
      <t>- строка II)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</si>
  <si>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мощности</t>
    </r>
  </si>
  <si>
    <r>
      <rPr>
        <sz val="6"/>
        <rFont val="Microsoft Sans Serif"/>
        <family val="2"/>
        <charset val="204"/>
      </rPr>
      <t>3.1.2</t>
    </r>
  </si>
  <si>
    <r>
      <rPr>
        <sz val="6"/>
        <rFont val="Microsoft Sans Serif"/>
        <family val="2"/>
        <charset val="204"/>
      </rPr>
      <t>3.1.3</t>
    </r>
  </si>
  <si>
    <r>
      <rPr>
        <sz val="6"/>
        <rFont val="Microsoft Sans Serif"/>
        <family val="2"/>
        <charset val="204"/>
      </rPr>
      <t>3.2</t>
    </r>
  </si>
  <si>
    <r>
      <rPr>
        <sz val="6"/>
        <rFont val="Microsoft Sans Serif"/>
        <family val="2"/>
        <charset val="204"/>
      </rPr>
      <t>3.3</t>
    </r>
  </si>
  <si>
    <r>
      <rPr>
        <sz val="6"/>
        <rFont val="Microsoft Sans Serif"/>
        <family val="2"/>
        <charset val="204"/>
      </rPr>
      <t>3.4</t>
    </r>
  </si>
  <si>
    <r>
      <rPr>
        <sz val="6"/>
        <rFont val="Microsoft Sans Serif"/>
        <family val="2"/>
        <charset val="204"/>
      </rPr>
      <t>3.5</t>
    </r>
  </si>
  <si>
    <r>
      <rPr>
        <sz val="6"/>
        <rFont val="Microsoft Sans Serif"/>
        <family val="2"/>
        <charset val="204"/>
      </rPr>
      <t>3.6</t>
    </r>
  </si>
  <si>
    <r>
      <rPr>
        <sz val="6"/>
        <rFont val="Microsoft Sans Serif"/>
        <family val="2"/>
        <charset val="204"/>
      </rPr>
      <t>3.7</t>
    </r>
  </si>
  <si>
    <r>
      <rPr>
        <sz val="6"/>
        <rFont val="Microsoft Sans Serif"/>
        <family val="2"/>
        <charset val="204"/>
      </rPr>
      <t>3.8</t>
    </r>
  </si>
  <si>
    <r>
      <rPr>
        <sz val="6"/>
        <rFont val="Microsoft Sans Serif"/>
        <family val="2"/>
        <charset val="204"/>
      </rPr>
      <t>3.8.1</t>
    </r>
  </si>
  <si>
    <r>
      <rPr>
        <sz val="6"/>
        <rFont val="Microsoft Sans Serif"/>
        <family val="2"/>
        <charset val="204"/>
      </rPr>
      <t>3.8.2</t>
    </r>
  </si>
  <si>
    <r>
      <rPr>
        <sz val="6"/>
        <rFont val="Microsoft Sans Serif"/>
        <family val="2"/>
        <charset val="204"/>
      </rPr>
      <t>3.9</t>
    </r>
  </si>
  <si>
    <r>
      <rPr>
        <sz val="6"/>
        <rFont val="Microsoft Sans Serif"/>
        <family val="2"/>
        <charset val="204"/>
      </rPr>
      <t>IV</t>
    </r>
  </si>
  <si>
    <r>
      <rPr>
        <sz val="6"/>
        <rFont val="Microsoft Sans Serif"/>
        <family val="2"/>
        <charset val="204"/>
      </rPr>
      <t>4.1</t>
    </r>
  </si>
  <si>
    <r>
      <rPr>
        <sz val="6"/>
        <rFont val="Microsoft Sans Serif"/>
        <family val="2"/>
        <charset val="204"/>
      </rPr>
      <t>4.1.1</t>
    </r>
  </si>
  <si>
    <r>
      <rPr>
        <sz val="6"/>
        <rFont val="Microsoft Sans Serif"/>
        <family val="2"/>
        <charset val="204"/>
      </rPr>
      <t>4.1.2</t>
    </r>
  </si>
  <si>
    <r>
      <rPr>
        <sz val="6"/>
        <rFont val="Microsoft Sans Serif"/>
        <family val="2"/>
        <charset val="204"/>
      </rPr>
      <t>4.1.3</t>
    </r>
  </si>
  <si>
    <r>
      <rPr>
        <sz val="6"/>
        <rFont val="Microsoft Sans Serif"/>
        <family val="2"/>
        <charset val="204"/>
      </rPr>
      <t>4.1.3.1</t>
    </r>
  </si>
  <si>
    <r>
      <rPr>
        <sz val="6"/>
        <rFont val="Microsoft Sans Serif"/>
        <family val="2"/>
        <charset val="204"/>
      </rPr>
      <t>4.1.4</t>
    </r>
  </si>
  <si>
    <r>
      <rPr>
        <sz val="6"/>
        <rFont val="Microsoft Sans Serif"/>
        <family val="2"/>
        <charset val="204"/>
      </rPr>
      <t>4.2</t>
    </r>
  </si>
  <si>
    <r>
      <rPr>
        <sz val="6"/>
        <rFont val="Microsoft Sans Serif"/>
        <family val="2"/>
        <charset val="204"/>
      </rPr>
      <t>4.2.1</t>
    </r>
  </si>
  <si>
    <r>
      <rPr>
        <sz val="6"/>
        <rFont val="Microsoft Sans Serif"/>
        <family val="2"/>
        <charset val="204"/>
      </rPr>
      <t>4.2.2</t>
    </r>
  </si>
  <si>
    <r>
      <rPr>
        <sz val="6"/>
        <rFont val="Microsoft Sans Serif"/>
        <family val="2"/>
        <charset val="204"/>
      </rPr>
      <t>4.2.3</t>
    </r>
  </si>
  <si>
    <r>
      <rPr>
        <sz val="6"/>
        <rFont val="Microsoft Sans Serif"/>
        <family val="2"/>
        <charset val="204"/>
      </rPr>
      <t>4.2.3.1</t>
    </r>
  </si>
  <si>
    <r>
      <rPr>
        <sz val="6"/>
        <rFont val="Microsoft Sans Serif"/>
        <family val="2"/>
        <charset val="204"/>
      </rPr>
      <t>4.2.4</t>
    </r>
  </si>
  <si>
    <r>
      <rPr>
        <sz val="6"/>
        <rFont val="Microsoft Sans Serif"/>
        <family val="2"/>
        <charset val="204"/>
      </rPr>
      <t>V</t>
    </r>
  </si>
  <si>
    <r>
      <rPr>
        <sz val="6"/>
        <rFont val="Microsoft Sans Serif"/>
        <family val="2"/>
        <charset val="204"/>
      </rPr>
      <t>5.1</t>
    </r>
  </si>
  <si>
    <r>
      <rPr>
        <sz val="6"/>
        <rFont val="Microsoft Sans Serif"/>
        <family val="2"/>
        <charset val="204"/>
      </rPr>
      <t>5.1.1</t>
    </r>
  </si>
  <si>
    <r>
      <rPr>
        <sz val="6"/>
        <rFont val="Microsoft Sans Serif"/>
        <family val="2"/>
        <charset val="204"/>
      </rPr>
      <t>5.1.2</t>
    </r>
  </si>
  <si>
    <r>
      <rPr>
        <sz val="6"/>
        <rFont val="Microsoft Sans Serif"/>
        <family val="2"/>
        <charset val="204"/>
      </rPr>
      <t>5.1.3</t>
    </r>
  </si>
  <si>
    <r>
      <rPr>
        <sz val="6"/>
        <rFont val="Microsoft Sans Serif"/>
        <family val="2"/>
        <charset val="204"/>
      </rPr>
      <t>5.2</t>
    </r>
  </si>
  <si>
    <r>
      <rPr>
        <sz val="6"/>
        <rFont val="Microsoft Sans Serif"/>
        <family val="2"/>
        <charset val="204"/>
      </rPr>
      <t>5.3</t>
    </r>
  </si>
  <si>
    <r>
      <rPr>
        <sz val="6"/>
        <rFont val="Microsoft Sans Serif"/>
        <family val="2"/>
        <charset val="204"/>
      </rPr>
      <t>5.4</t>
    </r>
  </si>
  <si>
    <r>
      <rPr>
        <sz val="6"/>
        <rFont val="Microsoft Sans Serif"/>
        <family val="2"/>
        <charset val="204"/>
      </rPr>
      <t>5.5</t>
    </r>
  </si>
  <si>
    <r>
      <rPr>
        <sz val="6"/>
        <rFont val="Microsoft Sans Serif"/>
        <family val="2"/>
        <charset val="204"/>
      </rPr>
      <t>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</si>
  <si>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Прочие доходы и расходы (сальдо) (строка 4.1 - строка 4.2)</t>
    </r>
  </si>
  <si>
    <r>
      <rPr>
        <sz val="6"/>
        <rFont val="Microsoft Sans Serif"/>
        <family val="2"/>
        <charset val="204"/>
      </rPr>
      <t>Прочие доходы всего, в том числе:</t>
    </r>
  </si>
  <si>
    <r>
      <rPr>
        <sz val="6"/>
        <rFont val="Microsoft Sans Serif"/>
        <family val="2"/>
        <charset val="204"/>
      </rPr>
      <t>доходы от участия в других организациях</t>
    </r>
  </si>
  <si>
    <r>
      <rPr>
        <sz val="6"/>
        <rFont val="Microsoft Sans Serif"/>
        <family val="2"/>
        <charset val="204"/>
      </rPr>
      <t>проценты к получению</t>
    </r>
  </si>
  <si>
    <r>
      <rPr>
        <sz val="6"/>
        <rFont val="Microsoft Sans Serif"/>
        <family val="2"/>
        <charset val="204"/>
      </rPr>
      <t>восстановление резервов всего, в том числе:</t>
    </r>
  </si>
  <si>
    <r>
      <rPr>
        <sz val="6"/>
        <rFont val="Microsoft Sans Serif"/>
        <family val="2"/>
        <charset val="204"/>
      </rPr>
      <t>по сомнительным долгам</t>
    </r>
  </si>
  <si>
    <r>
      <rPr>
        <sz val="6"/>
        <rFont val="Microsoft Sans Serif"/>
        <family val="2"/>
        <charset val="204"/>
      </rPr>
      <t>прочие внереализационные доходы</t>
    </r>
  </si>
  <si>
    <r>
      <rPr>
        <sz val="6"/>
        <rFont val="Microsoft Sans Serif"/>
        <family val="2"/>
        <charset val="204"/>
      </rPr>
      <t>расходы, связанные с персоналом</t>
    </r>
  </si>
  <si>
    <r>
      <rPr>
        <sz val="6"/>
        <rFont val="Microsoft Sans Serif"/>
        <family val="2"/>
        <charset val="204"/>
      </rPr>
      <t>проценты к уплате</t>
    </r>
  </si>
  <si>
    <r>
      <rPr>
        <sz val="6"/>
        <rFont val="Microsoft Sans Serif"/>
        <family val="2"/>
        <charset val="204"/>
      </rPr>
      <t>создание резервов всего, в том числе:</t>
    </r>
  </si>
  <si>
    <r>
      <rPr>
        <sz val="6"/>
        <rFont val="Microsoft Sans Serif"/>
        <family val="2"/>
        <charset val="204"/>
      </rPr>
      <t>прочие внереализационные расходы</t>
    </r>
  </si>
  <si>
    <r>
      <rPr>
        <sz val="6"/>
        <rFont val="Microsoft Sans Serif"/>
        <family val="2"/>
        <charset val="204"/>
      </rPr>
      <t>Прибыль (убыток) до налогообложения (строка III + строка IV)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</si>
  <si>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</si>
  <si>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Оказание услуг по технологическому</t>
    </r>
  </si>
  <si>
    <r>
      <rPr>
        <sz val="6"/>
        <rFont val="Microsoft Sans Serif"/>
        <family val="2"/>
        <charset val="204"/>
      </rPr>
      <t>рублей</t>
    </r>
  </si>
  <si>
    <r>
      <rPr>
        <sz val="6"/>
        <rFont val="Microsoft Sans Serif"/>
        <family val="2"/>
        <charset val="204"/>
      </rPr>
      <t>млн</t>
    </r>
  </si>
  <si>
    <r>
      <rPr>
        <sz val="6"/>
        <rFont val="Microsoft Sans Serif"/>
        <family val="2"/>
        <charset val="204"/>
      </rPr>
      <t>5.6</t>
    </r>
  </si>
  <si>
    <r>
      <rPr>
        <sz val="6"/>
        <rFont val="Microsoft Sans Serif"/>
        <family val="2"/>
        <charset val="204"/>
      </rPr>
      <t>5.7</t>
    </r>
  </si>
  <si>
    <r>
      <rPr>
        <sz val="6"/>
        <rFont val="Microsoft Sans Serif"/>
        <family val="2"/>
        <charset val="204"/>
      </rPr>
      <t>5.8</t>
    </r>
  </si>
  <si>
    <r>
      <rPr>
        <sz val="6"/>
        <rFont val="Microsoft Sans Serif"/>
        <family val="2"/>
        <charset val="204"/>
      </rPr>
      <t>5.8.1</t>
    </r>
  </si>
  <si>
    <r>
      <rPr>
        <sz val="6"/>
        <rFont val="Microsoft Sans Serif"/>
        <family val="2"/>
        <charset val="204"/>
      </rPr>
      <t>5.8.2</t>
    </r>
  </si>
  <si>
    <r>
      <rPr>
        <sz val="6"/>
        <rFont val="Microsoft Sans Serif"/>
        <family val="2"/>
        <charset val="204"/>
      </rPr>
      <t>5.9</t>
    </r>
  </si>
  <si>
    <r>
      <rPr>
        <sz val="6"/>
        <rFont val="Microsoft Sans Serif"/>
        <family val="2"/>
        <charset val="204"/>
      </rPr>
      <t>VI</t>
    </r>
  </si>
  <si>
    <r>
      <rPr>
        <sz val="6"/>
        <rFont val="Microsoft Sans Serif"/>
        <family val="2"/>
        <charset val="204"/>
      </rPr>
      <t>6.1</t>
    </r>
  </si>
  <si>
    <r>
      <rPr>
        <sz val="6"/>
        <rFont val="Microsoft Sans Serif"/>
        <family val="2"/>
        <charset val="204"/>
      </rPr>
      <t>6.1.1</t>
    </r>
  </si>
  <si>
    <r>
      <rPr>
        <sz val="6"/>
        <rFont val="Microsoft Sans Serif"/>
        <family val="2"/>
        <charset val="204"/>
      </rPr>
      <t>6.1.2</t>
    </r>
  </si>
  <si>
    <r>
      <rPr>
        <sz val="6"/>
        <rFont val="Microsoft Sans Serif"/>
        <family val="2"/>
        <charset val="204"/>
      </rPr>
      <t>6.1.3</t>
    </r>
  </si>
  <si>
    <r>
      <rPr>
        <sz val="6"/>
        <rFont val="Microsoft Sans Serif"/>
        <family val="2"/>
        <charset val="204"/>
      </rPr>
      <t>6.2</t>
    </r>
  </si>
  <si>
    <r>
      <rPr>
        <sz val="6"/>
        <rFont val="Microsoft Sans Serif"/>
        <family val="2"/>
        <charset val="204"/>
      </rPr>
      <t>6.3</t>
    </r>
  </si>
  <si>
    <r>
      <rPr>
        <sz val="6"/>
        <rFont val="Microsoft Sans Serif"/>
        <family val="2"/>
        <charset val="204"/>
      </rPr>
      <t>6.4</t>
    </r>
  </si>
  <si>
    <r>
      <rPr>
        <sz val="6"/>
        <rFont val="Microsoft Sans Serif"/>
        <family val="2"/>
        <charset val="204"/>
      </rPr>
      <t>6.5</t>
    </r>
  </si>
  <si>
    <r>
      <rPr>
        <sz val="6"/>
        <rFont val="Microsoft Sans Serif"/>
        <family val="2"/>
        <charset val="204"/>
      </rPr>
      <t>6.6</t>
    </r>
  </si>
  <si>
    <r>
      <rPr>
        <sz val="6"/>
        <rFont val="Microsoft Sans Serif"/>
        <family val="2"/>
        <charset val="204"/>
      </rPr>
      <t>6.7</t>
    </r>
  </si>
  <si>
    <r>
      <rPr>
        <sz val="6"/>
        <rFont val="Microsoft Sans Serif"/>
        <family val="2"/>
        <charset val="204"/>
      </rPr>
      <t>6.8</t>
    </r>
  </si>
  <si>
    <r>
      <rPr>
        <sz val="6"/>
        <rFont val="Microsoft Sans Serif"/>
        <family val="2"/>
        <charset val="204"/>
      </rPr>
      <t>6.8.1</t>
    </r>
  </si>
  <si>
    <r>
      <rPr>
        <sz val="6"/>
        <rFont val="Microsoft Sans Serif"/>
        <family val="2"/>
        <charset val="204"/>
      </rPr>
      <t>6.8.2</t>
    </r>
  </si>
  <si>
    <r>
      <rPr>
        <sz val="6"/>
        <rFont val="Microsoft Sans Serif"/>
        <family val="2"/>
        <charset val="204"/>
      </rPr>
      <t>6.9</t>
    </r>
  </si>
  <si>
    <r>
      <rPr>
        <sz val="6"/>
        <rFont val="Microsoft Sans Serif"/>
        <family val="2"/>
        <charset val="204"/>
      </rPr>
      <t>VII</t>
    </r>
  </si>
  <si>
    <r>
      <rPr>
        <sz val="6"/>
        <rFont val="Microsoft Sans Serif"/>
        <family val="2"/>
        <charset val="204"/>
      </rPr>
      <t>7.1</t>
    </r>
  </si>
  <si>
    <r>
      <rPr>
        <sz val="6"/>
        <rFont val="Microsoft Sans Serif"/>
        <family val="2"/>
        <charset val="204"/>
      </rPr>
      <t>7.1.1</t>
    </r>
  </si>
  <si>
    <r>
      <rPr>
        <sz val="6"/>
        <rFont val="Microsoft Sans Serif"/>
        <family val="2"/>
        <charset val="204"/>
      </rPr>
      <t>7.1.2</t>
    </r>
  </si>
  <si>
    <r>
      <rPr>
        <sz val="6"/>
        <rFont val="Microsoft Sans Serif"/>
        <family val="2"/>
        <charset val="204"/>
      </rPr>
      <t>7.1.3</t>
    </r>
  </si>
  <si>
    <r>
      <rPr>
        <sz val="6"/>
        <rFont val="Microsoft Sans Serif"/>
        <family val="2"/>
        <charset val="204"/>
      </rPr>
      <t>7.2</t>
    </r>
  </si>
  <si>
    <r>
      <rPr>
        <sz val="6"/>
        <rFont val="Microsoft Sans Serif"/>
        <family val="2"/>
        <charset val="204"/>
      </rPr>
      <t>7.3</t>
    </r>
  </si>
  <si>
    <r>
      <rPr>
        <sz val="6"/>
        <rFont val="Microsoft Sans Serif"/>
        <family val="2"/>
        <charset val="204"/>
      </rPr>
      <t>7.4</t>
    </r>
  </si>
  <si>
    <r>
      <rPr>
        <sz val="6"/>
        <rFont val="Microsoft Sans Serif"/>
        <family val="2"/>
        <charset val="204"/>
      </rPr>
      <t>7.5</t>
    </r>
  </si>
  <si>
    <r>
      <rPr>
        <sz val="6"/>
        <rFont val="Microsoft Sans Serif"/>
        <family val="2"/>
        <charset val="204"/>
      </rPr>
      <t>присоединению</t>
    </r>
  </si>
  <si>
    <r>
      <rPr>
        <sz val="6"/>
        <rFont val="Microsoft Sans Serif"/>
        <family val="2"/>
        <charset val="204"/>
      </rPr>
      <t>Налог на прибыль всего, в том числе: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</si>
  <si>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(мощности);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</si>
  <si>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энергии;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</si>
  <si>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теплоносителя;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</si>
  <si>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присоединению;</t>
    </r>
  </si>
  <si>
    <r>
      <rPr>
        <sz val="6"/>
        <rFont val="Microsoft Sans Serif"/>
        <family val="2"/>
        <charset val="204"/>
      </rPr>
      <t>Реализация электрической энергии и мощности;</t>
    </r>
  </si>
  <si>
    <r>
      <rPr>
        <sz val="6"/>
        <rFont val="Microsoft Sans Serif"/>
        <family val="2"/>
        <charset val="204"/>
      </rPr>
      <t>Реализации тепловой энергии (мощности);</t>
    </r>
  </si>
  <si>
    <r>
      <rPr>
        <sz val="6"/>
        <rFont val="Microsoft Sans Serif"/>
        <family val="2"/>
        <charset val="204"/>
      </rPr>
      <t>Прочая деятельность;</t>
    </r>
  </si>
  <si>
    <r>
      <rPr>
        <sz val="6"/>
        <rFont val="Microsoft Sans Serif"/>
        <family val="2"/>
        <charset val="204"/>
      </rPr>
      <t>Чистая прибыль (убыток) всего, в том числе:</t>
    </r>
  </si>
  <si>
    <r>
      <rPr>
        <sz val="6"/>
        <rFont val="Microsoft Sans Serif"/>
        <family val="2"/>
        <charset val="204"/>
      </rPr>
      <t>7.6</t>
    </r>
  </si>
  <si>
    <r>
      <rPr>
        <sz val="6"/>
        <rFont val="Microsoft Sans Serif"/>
        <family val="2"/>
        <charset val="204"/>
      </rPr>
      <t>7.7</t>
    </r>
  </si>
  <si>
    <r>
      <rPr>
        <sz val="6"/>
        <rFont val="Microsoft Sans Serif"/>
        <family val="2"/>
        <charset val="204"/>
      </rPr>
      <t>7.8</t>
    </r>
  </si>
  <si>
    <r>
      <rPr>
        <sz val="6"/>
        <rFont val="Microsoft Sans Serif"/>
        <family val="2"/>
        <charset val="204"/>
      </rPr>
      <t>7.8.1</t>
    </r>
  </si>
  <si>
    <r>
      <rPr>
        <sz val="6"/>
        <rFont val="Microsoft Sans Serif"/>
        <family val="2"/>
        <charset val="204"/>
      </rPr>
      <t>7.8.2</t>
    </r>
  </si>
  <si>
    <r>
      <rPr>
        <sz val="6"/>
        <rFont val="Microsoft Sans Serif"/>
        <family val="2"/>
        <charset val="204"/>
      </rPr>
      <t>7.9</t>
    </r>
  </si>
  <si>
    <r>
      <rPr>
        <sz val="6"/>
        <rFont val="Microsoft Sans Serif"/>
        <family val="2"/>
        <charset val="204"/>
      </rPr>
      <t>VIII</t>
    </r>
  </si>
  <si>
    <r>
      <rPr>
        <sz val="6"/>
        <rFont val="Microsoft Sans Serif"/>
        <family val="2"/>
        <charset val="204"/>
      </rPr>
      <t>8.1</t>
    </r>
  </si>
  <si>
    <r>
      <rPr>
        <sz val="6"/>
        <rFont val="Microsoft Sans Serif"/>
        <family val="2"/>
        <charset val="204"/>
      </rPr>
      <t>8.2</t>
    </r>
  </si>
  <si>
    <r>
      <rPr>
        <sz val="6"/>
        <rFont val="Microsoft Sans Serif"/>
        <family val="2"/>
        <charset val="204"/>
      </rPr>
      <t>8.3</t>
    </r>
  </si>
  <si>
    <r>
      <rPr>
        <sz val="6"/>
        <rFont val="Microsoft Sans Serif"/>
        <family val="2"/>
        <charset val="204"/>
      </rPr>
      <t>8.4</t>
    </r>
  </si>
  <si>
    <r>
      <rPr>
        <sz val="6"/>
        <rFont val="Microsoft Sans Serif"/>
        <family val="2"/>
        <charset val="204"/>
      </rPr>
      <t>IX</t>
    </r>
  </si>
  <si>
    <r>
      <rPr>
        <sz val="6"/>
        <rFont val="Microsoft Sans Serif"/>
        <family val="2"/>
        <charset val="204"/>
      </rPr>
      <t>9.1</t>
    </r>
  </si>
  <si>
    <r>
      <rPr>
        <sz val="6"/>
        <rFont val="Microsoft Sans Serif"/>
        <family val="2"/>
        <charset val="204"/>
      </rPr>
      <t>9.2</t>
    </r>
  </si>
  <si>
    <r>
      <rPr>
        <sz val="6"/>
        <rFont val="Microsoft Sans Serif"/>
        <family val="2"/>
        <charset val="204"/>
      </rPr>
      <t>9.2.1</t>
    </r>
  </si>
  <si>
    <r>
      <rPr>
        <sz val="6"/>
        <rFont val="Microsoft Sans Serif"/>
        <family val="2"/>
        <charset val="204"/>
      </rPr>
      <t>9.3</t>
    </r>
  </si>
  <si>
    <r>
      <rPr>
        <sz val="6"/>
        <rFont val="Microsoft Sans Serif"/>
        <family val="2"/>
        <charset val="204"/>
      </rPr>
      <t>9.3.1</t>
    </r>
  </si>
  <si>
    <r>
      <rPr>
        <sz val="6"/>
        <rFont val="Microsoft Sans Serif"/>
        <family val="2"/>
        <charset val="204"/>
      </rPr>
      <t>9.4</t>
    </r>
  </si>
  <si>
    <r>
      <rPr>
        <sz val="6"/>
        <rFont val="Microsoft Sans Serif"/>
        <family val="2"/>
        <charset val="204"/>
      </rPr>
      <t>БЮДЖЕТ ДВИЖЕНИЯ ДЕНЕЖНЫХ СРЕДСТВ</t>
    </r>
  </si>
  <si>
    <r>
      <rPr>
        <sz val="6"/>
        <rFont val="Microsoft Sans Serif"/>
        <family val="2"/>
        <charset val="204"/>
      </rPr>
      <t>X</t>
    </r>
  </si>
  <si>
    <r>
      <rPr>
        <sz val="6"/>
        <rFont val="Microsoft Sans Serif"/>
        <family val="2"/>
        <charset val="204"/>
      </rPr>
      <t>10.1</t>
    </r>
  </si>
  <si>
    <r>
      <rPr>
        <sz val="6"/>
        <rFont val="Microsoft Sans Serif"/>
        <family val="2"/>
        <charset val="204"/>
      </rPr>
      <t>10.1.1</t>
    </r>
  </si>
  <si>
    <r>
      <rPr>
        <sz val="6"/>
        <rFont val="Microsoft Sans Serif"/>
        <family val="2"/>
        <charset val="204"/>
      </rPr>
      <t>10.1.2</t>
    </r>
  </si>
  <si>
    <r>
      <rPr>
        <sz val="6"/>
        <rFont val="Microsoft Sans Serif"/>
        <family val="2"/>
        <charset val="204"/>
      </rPr>
      <t>10.1.3</t>
    </r>
  </si>
  <si>
    <r>
      <rPr>
        <sz val="6"/>
        <rFont val="Microsoft Sans Serif"/>
        <family val="2"/>
        <charset val="204"/>
      </rPr>
      <t>10.2</t>
    </r>
  </si>
  <si>
    <r>
      <rPr>
        <sz val="6"/>
        <rFont val="Microsoft Sans Serif"/>
        <family val="2"/>
        <charset val="204"/>
      </rPr>
      <t>10.3</t>
    </r>
  </si>
  <si>
    <r>
      <rPr>
        <sz val="6"/>
        <rFont val="Microsoft Sans Serif"/>
        <family val="2"/>
        <charset val="204"/>
      </rPr>
      <t>10.4</t>
    </r>
  </si>
  <si>
    <r>
      <rPr>
        <sz val="6"/>
        <rFont val="Microsoft Sans Serif"/>
        <family val="2"/>
        <charset val="204"/>
      </rPr>
      <t>10.5</t>
    </r>
  </si>
  <si>
    <r>
      <rPr>
        <sz val="6"/>
        <rFont val="Microsoft Sans Serif"/>
        <family val="2"/>
        <charset val="204"/>
      </rPr>
      <t>10.6</t>
    </r>
  </si>
  <si>
    <r>
      <rPr>
        <sz val="6"/>
        <rFont val="Microsoft Sans Serif"/>
        <family val="2"/>
        <charset val="204"/>
      </rPr>
      <t>10.7</t>
    </r>
  </si>
  <si>
    <r>
      <rPr>
        <sz val="6"/>
        <rFont val="Microsoft Sans Serif"/>
        <family val="2"/>
        <charset val="204"/>
      </rPr>
      <t>10.8</t>
    </r>
  </si>
  <si>
    <r>
      <rPr>
        <sz val="6"/>
        <rFont val="Microsoft Sans Serif"/>
        <family val="2"/>
        <charset val="204"/>
      </rPr>
      <t>10.8.1</t>
    </r>
  </si>
  <si>
    <r>
      <rPr>
        <sz val="6"/>
        <rFont val="Microsoft Sans Serif"/>
        <family val="2"/>
        <charset val="204"/>
      </rPr>
      <t>Направления использования чистой прибыли</t>
    </r>
  </si>
  <si>
    <r>
      <rPr>
        <sz val="6"/>
        <rFont val="Microsoft Sans Serif"/>
        <family val="2"/>
        <charset val="204"/>
      </rPr>
      <t>На инвестиции</t>
    </r>
  </si>
  <si>
    <r>
      <rPr>
        <sz val="6"/>
        <rFont val="Microsoft Sans Serif"/>
        <family val="2"/>
        <charset val="204"/>
      </rPr>
      <t>Резервный фонд</t>
    </r>
  </si>
  <si>
    <r>
      <rPr>
        <sz val="6"/>
        <rFont val="Microsoft Sans Serif"/>
        <family val="2"/>
        <charset val="204"/>
      </rPr>
      <t>Выплата дивидендов</t>
    </r>
  </si>
  <si>
    <r>
      <rPr>
        <sz val="6"/>
        <rFont val="Microsoft Sans Serif"/>
        <family val="2"/>
        <charset val="204"/>
      </rPr>
      <t>Остаток на развитие</t>
    </r>
  </si>
  <si>
    <r>
      <rPr>
        <sz val="6"/>
        <rFont val="Microsoft Sans Serif"/>
        <family val="2"/>
        <charset val="204"/>
      </rPr>
      <t xml:space="preserve">Прибыль до налогообложения без учета процентов к уплате и амортизации (строка </t>
    </r>
    <r>
      <rPr>
        <sz val="6"/>
        <rFont val="Microsoft Sans Serif"/>
        <family val="2"/>
        <charset val="204"/>
      </rPr>
      <t xml:space="preserve">V+ </t>
    </r>
    <r>
      <rPr>
        <sz val="6"/>
        <rFont val="Microsoft Sans Serif"/>
        <family val="2"/>
        <charset val="204"/>
      </rPr>
      <t>строка 4.2.2 + строка II.IV)</t>
    </r>
  </si>
  <si>
    <r>
      <rPr>
        <sz val="6"/>
        <rFont val="Microsoft Sans Serif"/>
        <family val="2"/>
        <charset val="204"/>
      </rPr>
      <t>Долг (кредиты и займы) на начало периода всего, в том числе:</t>
    </r>
  </si>
  <si>
    <r>
      <rPr>
        <sz val="6"/>
        <rFont val="Microsoft Sans Serif"/>
        <family val="2"/>
        <charset val="204"/>
      </rPr>
      <t>краткосрочные кредиты и займы на начало периода</t>
    </r>
  </si>
  <si>
    <r>
      <rPr>
        <sz val="6"/>
        <rFont val="Microsoft Sans Serif"/>
        <family val="2"/>
        <charset val="204"/>
      </rPr>
      <t>Долг (кредиты и займы) на конец периода, в том числе</t>
    </r>
  </si>
  <si>
    <r>
      <rPr>
        <sz val="6"/>
        <rFont val="Microsoft Sans Serif"/>
        <family val="2"/>
        <charset val="204"/>
      </rPr>
      <t>краткосрочные кредиты и займы на конец периода</t>
    </r>
  </si>
  <si>
    <r>
      <rPr>
        <sz val="6"/>
        <rFont val="Microsoft Sans Serif"/>
        <family val="2"/>
        <charset val="204"/>
      </rPr>
      <t>Отношение долга (кредиты и займы) на конец периода (строка 9.3) к прибыли до налогообложения без учета процентов к уплате и амортизации (строка 9.1)</t>
    </r>
  </si>
  <si>
    <r>
      <rPr>
        <sz val="6"/>
        <rFont val="Microsoft Sans Serif"/>
        <family val="2"/>
        <charset val="204"/>
      </rPr>
      <t>Поступления от текущих операций всего, в том числе:</t>
    </r>
  </si>
  <si>
    <r>
      <rPr>
        <sz val="6"/>
        <rFont val="Microsoft Sans Serif"/>
        <family val="2"/>
        <charset val="204"/>
      </rPr>
      <t>Реализации тепловой энергии (мощности)</t>
    </r>
  </si>
  <si>
    <r>
      <rPr>
        <sz val="6"/>
        <rFont val="Microsoft Sans Serif"/>
        <family val="2"/>
        <charset val="204"/>
      </rPr>
      <t>млу рублей</t>
    </r>
  </si>
  <si>
    <r>
      <rPr>
        <sz val="6"/>
        <rFont val="Microsoft Sans Serif"/>
        <family val="2"/>
        <charset val="204"/>
      </rPr>
      <t>10.8.2</t>
    </r>
  </si>
  <si>
    <r>
      <rPr>
        <sz val="6"/>
        <rFont val="Microsoft Sans Serif"/>
        <family val="2"/>
        <charset val="204"/>
      </rPr>
      <t>10.9</t>
    </r>
  </si>
  <si>
    <r>
      <rPr>
        <sz val="6"/>
        <rFont val="Microsoft Sans Serif"/>
        <family val="2"/>
        <charset val="204"/>
      </rPr>
      <t>10.9.1</t>
    </r>
  </si>
  <si>
    <r>
      <rPr>
        <sz val="6"/>
        <rFont val="Microsoft Sans Serif"/>
        <family val="2"/>
        <charset val="204"/>
      </rPr>
      <t>10.9.2</t>
    </r>
  </si>
  <si>
    <r>
      <rPr>
        <sz val="6"/>
        <rFont val="Microsoft Sans Serif"/>
        <family val="2"/>
        <charset val="204"/>
      </rPr>
      <t>10.10</t>
    </r>
  </si>
  <si>
    <r>
      <rPr>
        <sz val="6"/>
        <rFont val="Microsoft Sans Serif"/>
        <family val="2"/>
        <charset val="204"/>
      </rPr>
      <t>XI</t>
    </r>
  </si>
  <si>
    <r>
      <rPr>
        <sz val="6"/>
        <rFont val="Microsoft Sans Serif"/>
        <family val="2"/>
        <charset val="204"/>
      </rPr>
      <t>11.1</t>
    </r>
  </si>
  <si>
    <r>
      <rPr>
        <sz val="6"/>
        <rFont val="Microsoft Sans Serif"/>
        <family val="2"/>
        <charset val="204"/>
      </rPr>
      <t>11.2</t>
    </r>
  </si>
  <si>
    <r>
      <rPr>
        <sz val="6"/>
        <rFont val="Microsoft Sans Serif"/>
        <family val="2"/>
        <charset val="204"/>
      </rPr>
      <t>11.2.1</t>
    </r>
  </si>
  <si>
    <r>
      <rPr>
        <sz val="6"/>
        <rFont val="Microsoft Sans Serif"/>
        <family val="2"/>
        <charset val="204"/>
      </rPr>
      <t>11.2.2</t>
    </r>
  </si>
  <si>
    <r>
      <rPr>
        <sz val="6"/>
        <rFont val="Microsoft Sans Serif"/>
        <family val="2"/>
        <charset val="204"/>
      </rPr>
      <t>11.2.3</t>
    </r>
  </si>
  <si>
    <r>
      <rPr>
        <sz val="6"/>
        <rFont val="Microsoft Sans Serif"/>
        <family val="2"/>
        <charset val="204"/>
      </rPr>
      <t>11.3</t>
    </r>
  </si>
  <si>
    <r>
      <rPr>
        <sz val="6"/>
        <rFont val="Microsoft Sans Serif"/>
        <family val="2"/>
        <charset val="204"/>
      </rPr>
      <t>11.4</t>
    </r>
  </si>
  <si>
    <r>
      <rPr>
        <sz val="6"/>
        <rFont val="Microsoft Sans Serif"/>
        <family val="2"/>
        <charset val="204"/>
      </rPr>
      <t>11.5</t>
    </r>
  </si>
  <si>
    <r>
      <rPr>
        <sz val="6"/>
        <rFont val="Microsoft Sans Serif"/>
        <family val="2"/>
        <charset val="204"/>
      </rPr>
      <t>11.6</t>
    </r>
  </si>
  <si>
    <r>
      <rPr>
        <sz val="6"/>
        <rFont val="Microsoft Sans Serif"/>
        <family val="2"/>
        <charset val="204"/>
      </rPr>
      <t>11.7</t>
    </r>
  </si>
  <si>
    <r>
      <rPr>
        <sz val="6"/>
        <rFont val="Microsoft Sans Serif"/>
        <family val="2"/>
        <charset val="204"/>
      </rPr>
      <t>11.8</t>
    </r>
  </si>
  <si>
    <r>
      <rPr>
        <sz val="6"/>
        <rFont val="Microsoft Sans Serif"/>
        <family val="2"/>
        <charset val="204"/>
      </rPr>
      <t>11.8.1</t>
    </r>
  </si>
  <si>
    <r>
      <rPr>
        <sz val="6"/>
        <rFont val="Microsoft Sans Serif"/>
        <family val="2"/>
        <charset val="204"/>
      </rPr>
      <t>11.9</t>
    </r>
  </si>
  <si>
    <r>
      <rPr>
        <sz val="6"/>
        <rFont val="Microsoft Sans Serif"/>
        <family val="2"/>
        <charset val="204"/>
      </rPr>
      <t>11.10</t>
    </r>
  </si>
  <si>
    <r>
      <rPr>
        <sz val="6"/>
        <rFont val="Microsoft Sans Serif"/>
        <family val="2"/>
        <charset val="204"/>
      </rPr>
      <t>11.11</t>
    </r>
  </si>
  <si>
    <r>
      <rPr>
        <sz val="6"/>
        <rFont val="Microsoft Sans Serif"/>
        <family val="2"/>
        <charset val="204"/>
      </rPr>
      <t>11.12</t>
    </r>
  </si>
  <si>
    <r>
      <rPr>
        <sz val="6"/>
        <rFont val="Microsoft Sans Serif"/>
        <family val="2"/>
        <charset val="204"/>
      </rPr>
      <t>11.13</t>
    </r>
  </si>
  <si>
    <r>
      <rPr>
        <sz val="6"/>
        <rFont val="Microsoft Sans Serif"/>
        <family val="2"/>
        <charset val="204"/>
      </rPr>
      <t>XII</t>
    </r>
  </si>
  <si>
    <r>
      <rPr>
        <sz val="6"/>
        <rFont val="Microsoft Sans Serif"/>
        <family val="2"/>
        <charset val="204"/>
      </rPr>
      <t>12.1</t>
    </r>
  </si>
  <si>
    <r>
      <rPr>
        <sz val="6"/>
        <rFont val="Microsoft Sans Serif"/>
        <family val="2"/>
        <charset val="204"/>
      </rPr>
      <t>12.2</t>
    </r>
  </si>
  <si>
    <r>
      <rPr>
        <sz val="6"/>
        <rFont val="Microsoft Sans Serif"/>
        <family val="2"/>
        <charset val="204"/>
      </rPr>
      <t>12.2.1</t>
    </r>
  </si>
  <si>
    <r>
      <rPr>
        <sz val="6"/>
        <rFont val="Microsoft Sans Serif"/>
        <family val="2"/>
        <charset val="204"/>
      </rPr>
      <t>12.2.1.1</t>
    </r>
  </si>
  <si>
    <r>
      <rPr>
        <sz val="6"/>
        <rFont val="Microsoft Sans Serif"/>
        <family val="2"/>
        <charset val="204"/>
      </rPr>
      <t>12.2.1.2</t>
    </r>
  </si>
  <si>
    <r>
      <rPr>
        <sz val="6"/>
        <rFont val="Microsoft Sans Serif"/>
        <family val="2"/>
        <charset val="204"/>
      </rPr>
      <t>12.3</t>
    </r>
  </si>
  <si>
    <r>
      <rPr>
        <sz val="6"/>
        <rFont val="Microsoft Sans Serif"/>
        <family val="2"/>
        <charset val="204"/>
      </rPr>
      <t>XIII</t>
    </r>
  </si>
  <si>
    <r>
      <rPr>
        <sz val="6"/>
        <rFont val="Microsoft Sans Serif"/>
        <family val="2"/>
        <charset val="204"/>
      </rPr>
      <t>13.1</t>
    </r>
  </si>
  <si>
    <r>
      <rPr>
        <sz val="6"/>
        <rFont val="Microsoft Sans Serif"/>
        <family val="2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</si>
  <si>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6"/>
        <rFont val="Microsoft Sans Serif"/>
        <family val="2"/>
        <charset val="204"/>
      </rPr>
      <t>за счет средств федерального бюджета</t>
    </r>
  </si>
  <si>
    <r>
      <rPr>
        <sz val="6"/>
        <rFont val="Microsoft Sans Serif"/>
        <family val="2"/>
        <charset val="204"/>
      </rPr>
      <t>за счет средств консолидированного бюджета субъекта Российской Федерации</t>
    </r>
  </si>
  <si>
    <r>
      <rPr>
        <sz val="6"/>
        <rFont val="Microsoft Sans Serif"/>
        <family val="2"/>
        <charset val="204"/>
      </rPr>
      <t>Платежи по текущим операциям всего, в том числе:</t>
    </r>
  </si>
  <si>
    <r>
      <rPr>
        <sz val="6"/>
        <rFont val="Microsoft Sans Serif"/>
        <family val="2"/>
        <charset val="204"/>
      </rPr>
      <t>Оплата поставщикам топлива</t>
    </r>
  </si>
  <si>
    <r>
      <rPr>
        <sz val="6"/>
        <rFont val="Microsoft Sans Serif"/>
        <family val="2"/>
        <charset val="204"/>
      </rPr>
      <t>Оплата покупной энергии всего, в том числе:</t>
    </r>
  </si>
  <si>
    <r>
      <rPr>
        <sz val="6"/>
        <rFont val="Microsoft Sans Serif"/>
        <family val="2"/>
        <charset val="204"/>
      </rPr>
      <t>на розничных рынках электрической энергии</t>
    </r>
  </si>
  <si>
    <r>
      <rPr>
        <sz val="6"/>
        <rFont val="Microsoft Sans Serif"/>
        <family val="2"/>
        <charset val="204"/>
      </rPr>
      <t>на компенсацию потерь</t>
    </r>
  </si>
  <si>
    <r>
      <rPr>
        <sz val="6"/>
        <rFont val="Microsoft Sans Serif"/>
        <family val="2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</si>
  <si>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6"/>
        <rFont val="Microsoft Sans Serif"/>
        <family val="2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</si>
  <si>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6"/>
        <rFont val="Microsoft Sans Serif"/>
        <family val="2"/>
        <charset val="204"/>
      </rPr>
      <t>Оплата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</si>
  <si>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Оплата труда</t>
    </r>
  </si>
  <si>
    <r>
      <rPr>
        <sz val="6"/>
        <rFont val="Microsoft Sans Serif"/>
        <family val="2"/>
        <charset val="204"/>
      </rPr>
      <t>Страховые взносы</t>
    </r>
  </si>
  <si>
    <r>
      <rPr>
        <sz val="6"/>
        <rFont val="Microsoft Sans Serif"/>
        <family val="2"/>
        <charset val="204"/>
      </rPr>
      <t>Оплата налогов и сборов всего, в том числе:</t>
    </r>
  </si>
  <si>
    <r>
      <rPr>
        <sz val="6"/>
        <rFont val="Microsoft Sans Serif"/>
        <family val="2"/>
        <charset val="204"/>
      </rPr>
      <t>налог на прибыль</t>
    </r>
  </si>
  <si>
    <r>
      <rPr>
        <sz val="6"/>
        <rFont val="Microsoft Sans Serif"/>
        <family val="2"/>
        <charset val="204"/>
      </rPr>
      <t>Оплата сырья, материалов, запасных частей,инструментов</t>
    </r>
  </si>
  <si>
    <r>
      <rPr>
        <sz val="6"/>
        <rFont val="Microsoft Sans Serif"/>
        <family val="2"/>
        <charset val="204"/>
      </rPr>
      <t>Оплата прочих услуг производственного характера</t>
    </r>
  </si>
  <si>
    <r>
      <rPr>
        <sz val="6"/>
        <rFont val="Microsoft Sans Serif"/>
        <family val="2"/>
        <charset val="204"/>
      </rPr>
      <t>Арендная плата и лизинговые платежи</t>
    </r>
  </si>
  <si>
    <r>
      <rPr>
        <sz val="6"/>
        <rFont val="Microsoft Sans Serif"/>
        <family val="2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</si>
  <si>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6"/>
        <rFont val="Microsoft Sans Serif"/>
        <family val="2"/>
        <charset val="204"/>
      </rPr>
      <t>Прочие платежи по текущей деятельности</t>
    </r>
  </si>
  <si>
    <r>
      <rPr>
        <sz val="6"/>
        <rFont val="Microsoft Sans Serif"/>
        <family val="2"/>
        <charset val="204"/>
      </rPr>
      <t>Поступления от инвестиционных операций всего, в том числе:</t>
    </r>
  </si>
  <si>
    <r>
      <rPr>
        <sz val="6"/>
        <rFont val="Microsoft Sans Serif"/>
        <family val="2"/>
        <charset val="204"/>
      </rPr>
      <t>Поступления от реализации имущества и имущественных прав</t>
    </r>
  </si>
  <si>
    <r>
      <rPr>
        <sz val="6"/>
        <rFont val="Microsoft Sans Serif"/>
        <family val="2"/>
        <charset val="204"/>
      </rPr>
      <t>Поступления по заключенным инвестиционным соглашениям, в том числе</t>
    </r>
  </si>
  <si>
    <r>
      <rPr>
        <sz val="6"/>
        <rFont val="Microsoft Sans Serif"/>
        <family val="2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</si>
  <si>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6"/>
        <rFont val="Microsoft Sans Serif"/>
        <family val="2"/>
        <charset val="204"/>
      </rPr>
      <t>средства федерального бюджета</t>
    </r>
  </si>
  <si>
    <r>
      <rPr>
        <sz val="6"/>
        <rFont val="Microsoft Sans Serif"/>
        <family val="2"/>
        <charset val="204"/>
      </rPr>
      <t>средства консолидированного бюджета субъекта Российской Федерации</t>
    </r>
  </si>
  <si>
    <r>
      <rPr>
        <sz val="6"/>
        <rFont val="Microsoft Sans Serif"/>
        <family val="2"/>
        <charset val="204"/>
      </rPr>
      <t>Прочие поступления по инвестиционным операциям</t>
    </r>
  </si>
  <si>
    <r>
      <rPr>
        <sz val="6"/>
        <rFont val="Microsoft Sans Serif"/>
        <family val="2"/>
        <charset val="204"/>
      </rPr>
      <t>Платежи по инвестиционным операциям всего, в том числе:</t>
    </r>
  </si>
  <si>
    <r>
      <rPr>
        <sz val="6"/>
        <rFont val="Microsoft Sans Serif"/>
        <family val="2"/>
        <charset val="204"/>
      </rPr>
      <t>Инвестиции в основной капитал всего, в том числе:</t>
    </r>
  </si>
  <si>
    <r>
      <rPr>
        <sz val="6"/>
        <rFont val="Microsoft Sans Serif"/>
        <family val="2"/>
        <charset val="204"/>
      </rPr>
      <t>техническое</t>
    </r>
  </si>
  <si>
    <r>
      <rPr>
        <sz val="6"/>
        <rFont val="Microsoft Sans Serif"/>
        <family val="2"/>
        <charset val="204"/>
      </rPr>
      <t>13.1.1</t>
    </r>
  </si>
  <si>
    <r>
      <rPr>
        <sz val="6"/>
        <rFont val="Microsoft Sans Serif"/>
        <family val="2"/>
        <charset val="204"/>
      </rPr>
      <t>13.1.2</t>
    </r>
  </si>
  <si>
    <r>
      <rPr>
        <sz val="6"/>
        <rFont val="Microsoft Sans Serif"/>
        <family val="2"/>
        <charset val="204"/>
      </rPr>
      <t>13.1.3</t>
    </r>
  </si>
  <si>
    <r>
      <rPr>
        <sz val="6"/>
        <rFont val="Microsoft Sans Serif"/>
        <family val="2"/>
        <charset val="204"/>
      </rPr>
      <t>13.1.4</t>
    </r>
  </si>
  <si>
    <r>
      <rPr>
        <sz val="6"/>
        <rFont val="Microsoft Sans Serif"/>
        <family val="2"/>
        <charset val="204"/>
      </rPr>
      <t>13.1.5</t>
    </r>
  </si>
  <si>
    <r>
      <rPr>
        <sz val="6"/>
        <rFont val="Microsoft Sans Serif"/>
        <family val="2"/>
        <charset val="204"/>
      </rPr>
      <t>13.1.6</t>
    </r>
  </si>
  <si>
    <r>
      <rPr>
        <sz val="6"/>
        <rFont val="Microsoft Sans Serif"/>
        <family val="2"/>
        <charset val="204"/>
      </rPr>
      <t>13.2</t>
    </r>
  </si>
  <si>
    <r>
      <rPr>
        <sz val="6"/>
        <rFont val="Microsoft Sans Serif"/>
        <family val="2"/>
        <charset val="204"/>
      </rPr>
      <t>13.3</t>
    </r>
  </si>
  <si>
    <r>
      <rPr>
        <sz val="6"/>
        <rFont val="Microsoft Sans Serif"/>
        <family val="2"/>
        <charset val="204"/>
      </rPr>
      <t>13.4</t>
    </r>
  </si>
  <si>
    <r>
      <rPr>
        <sz val="6"/>
        <rFont val="Microsoft Sans Serif"/>
        <family val="2"/>
        <charset val="204"/>
      </rPr>
      <t>13.4.1</t>
    </r>
  </si>
  <si>
    <r>
      <rPr>
        <sz val="6"/>
        <rFont val="Microsoft Sans Serif"/>
        <family val="2"/>
        <charset val="204"/>
      </rPr>
      <t>XIV</t>
    </r>
  </si>
  <si>
    <r>
      <rPr>
        <sz val="6"/>
        <rFont val="Microsoft Sans Serif"/>
        <family val="2"/>
        <charset val="204"/>
      </rPr>
      <t>14.1</t>
    </r>
  </si>
  <si>
    <r>
      <rPr>
        <sz val="6"/>
        <rFont val="Microsoft Sans Serif"/>
        <family val="2"/>
        <charset val="204"/>
      </rPr>
      <t>14.2</t>
    </r>
  </si>
  <si>
    <r>
      <rPr>
        <sz val="6"/>
        <rFont val="Microsoft Sans Serif"/>
        <family val="2"/>
        <charset val="204"/>
      </rPr>
      <t>14.2.1</t>
    </r>
  </si>
  <si>
    <r>
      <rPr>
        <sz val="6"/>
        <rFont val="Microsoft Sans Serif"/>
        <family val="2"/>
        <charset val="204"/>
      </rPr>
      <t>14.2.2</t>
    </r>
  </si>
  <si>
    <r>
      <rPr>
        <sz val="6"/>
        <rFont val="Microsoft Sans Serif"/>
        <family val="2"/>
        <charset val="204"/>
      </rPr>
      <t>14.2.3</t>
    </r>
  </si>
  <si>
    <r>
      <rPr>
        <sz val="6"/>
        <rFont val="Microsoft Sans Serif"/>
        <family val="2"/>
        <charset val="204"/>
      </rPr>
      <t>14.3</t>
    </r>
  </si>
  <si>
    <r>
      <rPr>
        <sz val="6"/>
        <rFont val="Microsoft Sans Serif"/>
        <family val="2"/>
        <charset val="204"/>
      </rPr>
      <t>14.4</t>
    </r>
  </si>
  <si>
    <r>
      <rPr>
        <sz val="6"/>
        <rFont val="Microsoft Sans Serif"/>
        <family val="2"/>
        <charset val="204"/>
      </rPr>
      <t>14.4.1</t>
    </r>
  </si>
  <si>
    <r>
      <rPr>
        <sz val="6"/>
        <rFont val="Microsoft Sans Serif"/>
        <family val="2"/>
        <charset val="204"/>
      </rPr>
      <t>14.4.2</t>
    </r>
  </si>
  <si>
    <r>
      <rPr>
        <sz val="6"/>
        <rFont val="Microsoft Sans Serif"/>
        <family val="2"/>
        <charset val="204"/>
      </rPr>
      <t>14.5</t>
    </r>
  </si>
  <si>
    <r>
      <rPr>
        <sz val="6"/>
        <rFont val="Microsoft Sans Serif"/>
        <family val="2"/>
        <charset val="204"/>
      </rPr>
      <t>14.6</t>
    </r>
  </si>
  <si>
    <r>
      <rPr>
        <sz val="6"/>
        <rFont val="Microsoft Sans Serif"/>
        <family val="2"/>
        <charset val="204"/>
      </rPr>
      <t>14.7</t>
    </r>
  </si>
  <si>
    <r>
      <rPr>
        <sz val="6"/>
        <rFont val="Microsoft Sans Serif"/>
        <family val="2"/>
        <charset val="204"/>
      </rPr>
      <t>XV</t>
    </r>
  </si>
  <si>
    <r>
      <rPr>
        <sz val="6"/>
        <rFont val="Microsoft Sans Serif"/>
        <family val="2"/>
        <charset val="204"/>
      </rPr>
      <t>15.1</t>
    </r>
  </si>
  <si>
    <r>
      <rPr>
        <sz val="6"/>
        <rFont val="Microsoft Sans Serif"/>
        <family val="2"/>
        <charset val="204"/>
      </rPr>
      <t>15.1.1</t>
    </r>
  </si>
  <si>
    <r>
      <rPr>
        <sz val="6"/>
        <rFont val="Microsoft Sans Serif"/>
        <family val="2"/>
        <charset val="204"/>
      </rPr>
      <t>15.1.2</t>
    </r>
  </si>
  <si>
    <r>
      <rPr>
        <sz val="6"/>
        <rFont val="Microsoft Sans Serif"/>
        <family val="2"/>
        <charset val="204"/>
      </rPr>
      <t>15.1.3</t>
    </r>
  </si>
  <si>
    <r>
      <rPr>
        <sz val="6"/>
        <rFont val="Microsoft Sans Serif"/>
        <family val="2"/>
        <charset val="204"/>
      </rPr>
      <t>15.2</t>
    </r>
  </si>
  <si>
    <r>
      <rPr>
        <sz val="6"/>
        <rFont val="Microsoft Sans Serif"/>
        <family val="2"/>
        <charset val="204"/>
      </rPr>
      <t>15.3</t>
    </r>
  </si>
  <si>
    <r>
      <rPr>
        <sz val="6"/>
        <rFont val="Microsoft Sans Serif"/>
        <family val="2"/>
        <charset val="204"/>
      </rPr>
      <t>XVI</t>
    </r>
  </si>
  <si>
    <r>
      <rPr>
        <sz val="6"/>
        <rFont val="Microsoft Sans Serif"/>
        <family val="2"/>
        <charset val="204"/>
      </rPr>
      <t>XVII</t>
    </r>
  </si>
  <si>
    <r>
      <rPr>
        <sz val="6"/>
        <rFont val="Microsoft Sans Serif"/>
        <family val="2"/>
        <charset val="204"/>
      </rPr>
      <t>I7.1</t>
    </r>
  </si>
  <si>
    <r>
      <rPr>
        <sz val="6"/>
        <rFont val="Microsoft Sans Serif"/>
        <family val="2"/>
        <charset val="204"/>
      </rPr>
      <t>17.2</t>
    </r>
  </si>
  <si>
    <r>
      <rPr>
        <sz val="6"/>
        <rFont val="Microsoft Sans Serif"/>
        <family val="2"/>
        <charset val="204"/>
      </rPr>
      <t>XVIII</t>
    </r>
  </si>
  <si>
    <r>
      <rPr>
        <sz val="6"/>
        <rFont val="Microsoft Sans Serif"/>
        <family val="2"/>
        <charset val="204"/>
      </rPr>
      <t>18.1</t>
    </r>
  </si>
  <si>
    <r>
      <rPr>
        <sz val="6"/>
        <rFont val="Microsoft Sans Serif"/>
        <family val="2"/>
        <charset val="204"/>
      </rPr>
      <t>перевооружение и реконструкция</t>
    </r>
  </si>
  <si>
    <r>
      <rPr>
        <sz val="6"/>
        <rFont val="Microsoft Sans Serif"/>
        <family val="2"/>
        <charset val="204"/>
      </rPr>
      <t>новое строительство и расширение</t>
    </r>
  </si>
  <si>
    <r>
      <rPr>
        <sz val="6"/>
        <rFont val="Microsoft Sans Serif"/>
        <family val="2"/>
        <charset val="204"/>
      </rPr>
      <t>проектно-изыскательные работы для объектов нового строительства будущих лет</t>
    </r>
  </si>
  <si>
    <r>
      <rPr>
        <sz val="6"/>
        <rFont val="Microsoft Sans Serif"/>
        <family val="2"/>
        <charset val="204"/>
      </rPr>
      <t>приобретение объектов основных средств, земельных участков</t>
    </r>
  </si>
  <si>
    <r>
      <rPr>
        <sz val="6"/>
        <rFont val="Microsoft Sans Serif"/>
        <family val="2"/>
        <charset val="204"/>
      </rPr>
      <t>проведение научноисследовательских и опытно-конструкторских разработок</t>
    </r>
  </si>
  <si>
    <r>
      <rPr>
        <sz val="6"/>
        <rFont val="Microsoft Sans Serif"/>
        <family val="2"/>
        <charset val="204"/>
      </rPr>
      <t>прочие выплаты, связанные с инвестициями в основной капитал</t>
    </r>
  </si>
  <si>
    <r>
      <rPr>
        <sz val="6"/>
        <rFont val="Microsoft Sans Serif"/>
        <family val="2"/>
        <charset val="204"/>
      </rPr>
      <t>Приобретение нематериальных активов</t>
    </r>
  </si>
  <si>
    <r>
      <rPr>
        <sz val="6"/>
        <rFont val="Microsoft Sans Serif"/>
        <family val="2"/>
        <charset val="204"/>
      </rPr>
      <t>Прочие платежи по инвестиционным операциям всего, в том числе:</t>
    </r>
  </si>
  <si>
    <r>
      <rPr>
        <sz val="6"/>
        <rFont val="Microsoft Sans Serif"/>
        <family val="2"/>
        <charset val="204"/>
      </rPr>
      <t>проценты по долговым обязательствам, включаемым в стоимость инвестиционного актива</t>
    </r>
  </si>
  <si>
    <r>
      <rPr>
        <sz val="6"/>
        <rFont val="Microsoft Sans Serif"/>
        <family val="2"/>
        <charset val="204"/>
      </rPr>
      <t>Поступления от финансовых операций всего, в том числе:</t>
    </r>
  </si>
  <si>
    <r>
      <rPr>
        <sz val="6"/>
        <rFont val="Microsoft Sans Serif"/>
        <family val="2"/>
        <charset val="204"/>
      </rPr>
      <t>Процентные поступления</t>
    </r>
  </si>
  <si>
    <r>
      <rPr>
        <sz val="6"/>
        <rFont val="Microsoft Sans Serif"/>
        <family val="2"/>
        <charset val="204"/>
      </rPr>
      <t>Поступления по полученным кредитам всего, в том числе:</t>
    </r>
  </si>
  <si>
    <r>
      <rPr>
        <sz val="6"/>
        <rFont val="Microsoft Sans Serif"/>
        <family val="2"/>
        <charset val="204"/>
      </rPr>
      <t>на текущую деятельность</t>
    </r>
  </si>
  <si>
    <r>
      <rPr>
        <sz val="6"/>
        <rFont val="Microsoft Sans Serif"/>
        <family val="2"/>
        <charset val="204"/>
      </rPr>
      <t>на инвестиционные операции</t>
    </r>
  </si>
  <si>
    <r>
      <rPr>
        <sz val="6"/>
        <rFont val="Microsoft Sans Serif"/>
        <family val="2"/>
        <charset val="204"/>
      </rPr>
      <t>на рефинансирование кредитов и займов</t>
    </r>
  </si>
  <si>
    <r>
      <rPr>
        <sz val="6"/>
        <rFont val="Microsoft Sans Serif"/>
        <family val="2"/>
        <charset val="204"/>
      </rPr>
      <t>Поступления от эмиссии акций**</t>
    </r>
  </si>
  <si>
    <r>
      <rPr>
        <sz val="6"/>
        <rFont val="Microsoft Sans Serif"/>
        <family val="2"/>
        <charset val="204"/>
      </rPr>
      <t>Поступления от реализации финансовых инструментов всего, в том числе:</t>
    </r>
  </si>
  <si>
    <r>
      <rPr>
        <sz val="6"/>
        <rFont val="Microsoft Sans Serif"/>
        <family val="2"/>
        <charset val="204"/>
      </rPr>
      <t>облигационные займы</t>
    </r>
  </si>
  <si>
    <r>
      <rPr>
        <sz val="6"/>
        <rFont val="Microsoft Sans Serif"/>
        <family val="2"/>
        <charset val="204"/>
      </rPr>
      <t>вексели</t>
    </r>
  </si>
  <si>
    <r>
      <rPr>
        <sz val="6"/>
        <rFont val="Microsoft Sans Serif"/>
        <family val="2"/>
        <charset val="204"/>
      </rPr>
      <t>Поступления от займов организаций</t>
    </r>
  </si>
  <si>
    <r>
      <rPr>
        <sz val="6"/>
        <rFont val="Microsoft Sans Serif"/>
        <family val="2"/>
        <charset val="204"/>
      </rPr>
      <t>Поступления за счет средств инвесторов</t>
    </r>
  </si>
  <si>
    <r>
      <rPr>
        <sz val="6"/>
        <rFont val="Microsoft Sans Serif"/>
        <family val="2"/>
        <charset val="204"/>
      </rPr>
      <t>Прочие поступления по финансовым операциям</t>
    </r>
  </si>
  <si>
    <r>
      <rPr>
        <sz val="6"/>
        <rFont val="Microsoft Sans Serif"/>
        <family val="2"/>
        <charset val="204"/>
      </rPr>
      <t>Платежи по финансовым операциям всего, в том числе:</t>
    </r>
  </si>
  <si>
    <r>
      <rPr>
        <sz val="6"/>
        <rFont val="Microsoft Sans Serif"/>
        <family val="2"/>
        <charset val="204"/>
      </rPr>
      <t>Погашение кредитов и займов всего, в том числе:</t>
    </r>
  </si>
  <si>
    <r>
      <rPr>
        <sz val="6"/>
        <rFont val="Microsoft Sans Serif"/>
        <family val="2"/>
        <charset val="204"/>
      </rPr>
      <t>Прочие выплаты по финансовым операциям</t>
    </r>
  </si>
  <si>
    <r>
      <rPr>
        <sz val="6"/>
        <rFont val="Microsoft Sans Serif"/>
        <family val="2"/>
        <charset val="204"/>
      </rPr>
      <t>Сальдо денежных средств по операционной деятельности (строка Х-строка XI) всего, в томчисле:</t>
    </r>
  </si>
  <si>
    <r>
      <rPr>
        <sz val="6"/>
        <rFont val="Microsoft Sans Serif"/>
        <family val="2"/>
        <charset val="204"/>
      </rPr>
      <t>Сальдо денежных средств по инвестиционным операциям всего (строка ХМ - строка ХШ), всего в том числе</t>
    </r>
  </si>
  <si>
    <r>
      <rPr>
        <sz val="6"/>
        <rFont val="Microsoft Sans Serif"/>
        <family val="2"/>
        <charset val="204"/>
      </rPr>
      <t>Сальдо денежных средств по инвестиционным операциям</t>
    </r>
  </si>
  <si>
    <r>
      <rPr>
        <sz val="6"/>
        <rFont val="Microsoft Sans Serif"/>
        <family val="2"/>
        <charset val="204"/>
      </rPr>
      <t>Сальдо денежных средств по прочей деятельности</t>
    </r>
  </si>
  <si>
    <r>
      <rPr>
        <sz val="6"/>
        <rFont val="Microsoft Sans Serif"/>
        <family val="2"/>
        <charset val="204"/>
      </rPr>
      <t xml:space="preserve">Сальдо денежных средств по финансовым операциям всего (строка </t>
    </r>
    <r>
      <rPr>
        <sz val="6"/>
        <rFont val="Microsoft Sans Serif"/>
        <family val="2"/>
        <charset val="204"/>
      </rPr>
      <t xml:space="preserve">XIV </t>
    </r>
    <r>
      <rPr>
        <sz val="6"/>
        <rFont val="Microsoft Sans Serif"/>
        <family val="2"/>
        <charset val="204"/>
      </rPr>
      <t xml:space="preserve">- строка </t>
    </r>
    <r>
      <rPr>
        <sz val="6"/>
        <rFont val="Microsoft Sans Serif"/>
        <family val="2"/>
        <charset val="204"/>
      </rPr>
      <t xml:space="preserve">XV), </t>
    </r>
    <r>
      <rPr>
        <sz val="6"/>
        <rFont val="Microsoft Sans Serif"/>
        <family val="2"/>
        <charset val="204"/>
      </rPr>
      <t>в том числе</t>
    </r>
  </si>
  <si>
    <r>
      <rPr>
        <sz val="6"/>
        <rFont val="Microsoft Sans Serif"/>
        <family val="2"/>
        <charset val="204"/>
      </rPr>
      <t>Сальдо денежных средств по привлечению и погашению кредитов и</t>
    </r>
  </si>
  <si>
    <r>
      <rPr>
        <sz val="6"/>
        <rFont val="Microsoft Sans Serif"/>
        <family val="2"/>
        <charset val="204"/>
      </rPr>
      <t>18.2</t>
    </r>
  </si>
  <si>
    <r>
      <rPr>
        <sz val="6"/>
        <rFont val="Microsoft Sans Serif"/>
        <family val="2"/>
        <charset val="204"/>
      </rPr>
      <t>XIX</t>
    </r>
  </si>
  <si>
    <r>
      <rPr>
        <sz val="6"/>
        <rFont val="Microsoft Sans Serif"/>
        <family val="2"/>
        <charset val="204"/>
      </rPr>
      <t>XX</t>
    </r>
  </si>
  <si>
    <r>
      <rPr>
        <sz val="6"/>
        <rFont val="Microsoft Sans Serif"/>
        <family val="2"/>
        <charset val="204"/>
      </rPr>
      <t>XXI</t>
    </r>
  </si>
  <si>
    <r>
      <rPr>
        <sz val="6"/>
        <rFont val="Microsoft Sans Serif"/>
        <family val="2"/>
        <charset val="204"/>
      </rPr>
      <t>XXII</t>
    </r>
  </si>
  <si>
    <r>
      <rPr>
        <sz val="6"/>
        <rFont val="Microsoft Sans Serif"/>
        <family val="2"/>
        <charset val="204"/>
      </rPr>
      <t>XXIII</t>
    </r>
  </si>
  <si>
    <r>
      <rPr>
        <sz val="6"/>
        <rFont val="Microsoft Sans Serif"/>
        <family val="2"/>
        <charset val="204"/>
      </rPr>
      <t>23.1</t>
    </r>
  </si>
  <si>
    <r>
      <rPr>
        <sz val="6"/>
        <rFont val="Microsoft Sans Serif"/>
        <family val="2"/>
        <charset val="204"/>
      </rPr>
      <t>23.1.1</t>
    </r>
  </si>
  <si>
    <r>
      <rPr>
        <sz val="6"/>
        <rFont val="Microsoft Sans Serif"/>
        <family val="2"/>
        <charset val="204"/>
      </rPr>
      <t>23.1.1.а</t>
    </r>
  </si>
  <si>
    <r>
      <rPr>
        <sz val="6"/>
        <rFont val="Microsoft Sans Serif"/>
        <family val="2"/>
        <charset val="204"/>
      </rPr>
      <t>23.1.1.1</t>
    </r>
  </si>
  <si>
    <r>
      <rPr>
        <sz val="6"/>
        <rFont val="Microsoft Sans Serif"/>
        <family val="2"/>
        <charset val="204"/>
      </rPr>
      <t xml:space="preserve">23.1.1.1 </t>
    </r>
    <r>
      <rPr>
        <sz val="6"/>
        <rFont val="Microsoft Sans Serif"/>
        <family val="2"/>
        <charset val="204"/>
      </rPr>
      <t>.а</t>
    </r>
  </si>
  <si>
    <r>
      <rPr>
        <sz val="6"/>
        <rFont val="Microsoft Sans Serif"/>
        <family val="2"/>
        <charset val="204"/>
      </rPr>
      <t>23.1.1.2</t>
    </r>
  </si>
  <si>
    <r>
      <rPr>
        <sz val="6"/>
        <rFont val="Microsoft Sans Serif"/>
        <family val="2"/>
        <charset val="204"/>
      </rPr>
      <t>23.1.1.2.а</t>
    </r>
  </si>
  <si>
    <r>
      <rPr>
        <sz val="6"/>
        <rFont val="Microsoft Sans Serif"/>
        <family val="2"/>
        <charset val="204"/>
      </rPr>
      <t>23.1.1.3</t>
    </r>
  </si>
  <si>
    <r>
      <rPr>
        <sz val="6"/>
        <rFont val="Microsoft Sans Serif"/>
        <family val="2"/>
        <charset val="204"/>
      </rPr>
      <t>23.1.1.3.а</t>
    </r>
  </si>
  <si>
    <r>
      <rPr>
        <sz val="6"/>
        <rFont val="Microsoft Sans Serif"/>
        <family val="2"/>
        <charset val="204"/>
      </rPr>
      <t>23.1.2</t>
    </r>
  </si>
  <si>
    <r>
      <rPr>
        <sz val="6"/>
        <rFont val="Microsoft Sans Serif"/>
        <family val="2"/>
        <charset val="204"/>
      </rPr>
      <t>23.1.2.a</t>
    </r>
  </si>
  <si>
    <r>
      <rPr>
        <sz val="6"/>
        <rFont val="Microsoft Sans Serif"/>
        <family val="2"/>
        <charset val="204"/>
      </rPr>
      <t>23.1.3</t>
    </r>
  </si>
  <si>
    <r>
      <rPr>
        <sz val="6"/>
        <rFont val="Microsoft Sans Serif"/>
        <family val="2"/>
        <charset val="204"/>
      </rPr>
      <t>23.1.3.а</t>
    </r>
  </si>
  <si>
    <r>
      <rPr>
        <sz val="6"/>
        <rFont val="Microsoft Sans Serif"/>
        <family val="2"/>
        <charset val="204"/>
      </rPr>
      <t>23.1.4</t>
    </r>
  </si>
  <si>
    <r>
      <rPr>
        <sz val="6"/>
        <rFont val="Microsoft Sans Serif"/>
        <family val="2"/>
        <charset val="204"/>
      </rPr>
      <t>23.1.4.а</t>
    </r>
  </si>
  <si>
    <r>
      <rPr>
        <sz val="6"/>
        <rFont val="Microsoft Sans Serif"/>
        <family val="2"/>
        <charset val="204"/>
      </rPr>
      <t>23.1.5</t>
    </r>
  </si>
  <si>
    <r>
      <rPr>
        <sz val="6"/>
        <rFont val="Microsoft Sans Serif"/>
        <family val="2"/>
        <charset val="204"/>
      </rPr>
      <t>23.1</t>
    </r>
    <r>
      <rPr>
        <sz val="6"/>
        <rFont val="Microsoft Sans Serif"/>
        <family val="2"/>
        <charset val="204"/>
      </rPr>
      <t>.5.a</t>
    </r>
  </si>
  <si>
    <r>
      <rPr>
        <sz val="6"/>
        <rFont val="Microsoft Sans Serif"/>
        <family val="2"/>
        <charset val="204"/>
      </rPr>
      <t>23.1.7</t>
    </r>
  </si>
  <si>
    <r>
      <rPr>
        <sz val="6"/>
        <rFont val="Microsoft Sans Serif"/>
        <family val="2"/>
        <charset val="204"/>
      </rPr>
      <t>23.1.6.а</t>
    </r>
  </si>
  <si>
    <r>
      <rPr>
        <sz val="6"/>
        <rFont val="Microsoft Sans Serif"/>
        <family val="2"/>
        <charset val="204"/>
      </rPr>
      <t>23.1.7.а</t>
    </r>
  </si>
  <si>
    <r>
      <rPr>
        <sz val="6"/>
        <rFont val="Microsoft Sans Serif"/>
        <family val="2"/>
        <charset val="204"/>
      </rPr>
      <t>23.1.8</t>
    </r>
  </si>
  <si>
    <r>
      <rPr>
        <sz val="6"/>
        <rFont val="Microsoft Sans Serif"/>
        <family val="2"/>
        <charset val="204"/>
      </rPr>
      <t>23.1.8.а</t>
    </r>
  </si>
  <si>
    <r>
      <rPr>
        <sz val="6"/>
        <rFont val="Microsoft Sans Serif"/>
        <family val="2"/>
        <charset val="204"/>
      </rPr>
      <t>23.1.8.1</t>
    </r>
  </si>
  <si>
    <r>
      <rPr>
        <sz val="6"/>
        <rFont val="Microsoft Sans Serif"/>
        <family val="2"/>
        <charset val="204"/>
      </rPr>
      <t>23.1.8.1 .а</t>
    </r>
  </si>
  <si>
    <r>
      <rPr>
        <sz val="6"/>
        <rFont val="Microsoft Sans Serif"/>
        <family val="2"/>
        <charset val="204"/>
      </rPr>
      <t>23.1.8.2</t>
    </r>
  </si>
  <si>
    <r>
      <rPr>
        <sz val="6"/>
        <rFont val="Microsoft Sans Serif"/>
        <family val="2"/>
        <charset val="204"/>
      </rPr>
      <t>23.1.8.2.а</t>
    </r>
  </si>
  <si>
    <r>
      <rPr>
        <sz val="6"/>
        <rFont val="Microsoft Sans Serif"/>
        <family val="2"/>
        <charset val="204"/>
      </rPr>
      <t>23.1.9</t>
    </r>
  </si>
  <si>
    <r>
      <rPr>
        <sz val="6"/>
        <rFont val="Microsoft Sans Serif"/>
        <family val="2"/>
        <charset val="204"/>
      </rPr>
      <t>23.1.9.а</t>
    </r>
  </si>
  <si>
    <r>
      <rPr>
        <sz val="6"/>
        <rFont val="Microsoft Sans Serif"/>
        <family val="2"/>
        <charset val="204"/>
      </rPr>
      <t>займов</t>
    </r>
  </si>
  <si>
    <r>
      <rPr>
        <sz val="6"/>
        <rFont val="Microsoft Sans Serif"/>
        <family val="2"/>
        <charset val="204"/>
      </rPr>
      <t>Сальдо денежных средств по прочей финансовой деятельности</t>
    </r>
  </si>
  <si>
    <r>
      <rPr>
        <sz val="6"/>
        <rFont val="Microsoft Sans Serif"/>
        <family val="2"/>
        <charset val="204"/>
      </rPr>
      <t>Сальдо денежных средств от транзитных операций</t>
    </r>
  </si>
  <si>
    <r>
      <rPr>
        <sz val="6"/>
        <rFont val="Microsoft Sans Serif"/>
        <family val="2"/>
        <charset val="204"/>
      </rPr>
      <t xml:space="preserve">Итого сальдо денежных средств (строка </t>
    </r>
    <r>
      <rPr>
        <sz val="6"/>
        <rFont val="Microsoft Sans Serif"/>
        <family val="2"/>
        <charset val="204"/>
      </rPr>
      <t>XVI</t>
    </r>
    <r>
      <rPr>
        <sz val="6"/>
        <rFont val="Microsoft Sans Serif"/>
        <family val="2"/>
        <charset val="204"/>
      </rPr>
      <t xml:space="preserve">+строка </t>
    </r>
    <r>
      <rPr>
        <sz val="6"/>
        <rFont val="Microsoft Sans Serif"/>
        <family val="2"/>
        <charset val="204"/>
      </rPr>
      <t xml:space="preserve">ХVN+строка </t>
    </r>
    <r>
      <rPr>
        <sz val="6"/>
        <rFont val="Microsoft Sans Serif"/>
        <family val="2"/>
        <charset val="204"/>
      </rPr>
      <t>ХVШ+строка XIX)</t>
    </r>
  </si>
  <si>
    <r>
      <rPr>
        <sz val="6"/>
        <rFont val="Microsoft Sans Serif"/>
        <family val="2"/>
        <charset val="204"/>
      </rPr>
      <t>Остаток денежных средств на начало периода</t>
    </r>
  </si>
  <si>
    <r>
      <rPr>
        <sz val="6"/>
        <rFont val="Microsoft Sans Serif"/>
        <family val="2"/>
        <charset val="204"/>
      </rPr>
      <t>Остаток денежных средств на конец периода</t>
    </r>
  </si>
  <si>
    <r>
      <rPr>
        <sz val="6"/>
        <rFont val="Microsoft Sans Serif"/>
        <family val="2"/>
        <charset val="204"/>
      </rPr>
      <t>Дебиторская задолженность на конец периода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</si>
  <si>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 всего, в том числе:</t>
    </r>
  </si>
  <si>
    <r>
      <rPr>
        <sz val="6"/>
        <rFont val="Microsoft Sans Serif"/>
        <family val="2"/>
        <charset val="204"/>
      </rPr>
      <t>из нее просроченная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</si>
  <si>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</si>
  <si>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</si>
  <si>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</si>
  <si>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</t>
    </r>
  </si>
  <si>
    <r>
      <rPr>
        <sz val="6"/>
        <rFont val="Microsoft Sans Serif"/>
        <family val="2"/>
        <charset val="204"/>
      </rPr>
      <t>реализация электрической энергии и мощности</t>
    </r>
  </si>
  <si>
    <r>
      <rPr>
        <sz val="6"/>
        <rFont val="Microsoft Sans Serif"/>
        <family val="2"/>
        <charset val="204"/>
      </rPr>
      <t>реализация тепловой энергии (мощности)</t>
    </r>
  </si>
  <si>
    <r>
      <rPr>
        <sz val="6"/>
        <rFont val="Microsoft Sans Serif"/>
        <family val="2"/>
        <charset val="204"/>
      </rPr>
      <t>оказание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</si>
  <si>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прочая деятельность</t>
    </r>
  </si>
  <si>
    <r>
      <rPr>
        <sz val="6"/>
        <rFont val="Microsoft Sans Serif"/>
        <family val="2"/>
        <charset val="204"/>
      </rPr>
      <t>Кредиторская задолженность на конец</t>
    </r>
  </si>
  <si>
    <r>
      <rPr>
        <sz val="6"/>
        <rFont val="Microsoft Sans Serif"/>
        <family val="2"/>
        <charset val="204"/>
      </rPr>
      <t>23.2</t>
    </r>
  </si>
  <si>
    <r>
      <rPr>
        <sz val="6"/>
        <rFont val="Microsoft Sans Serif"/>
        <family val="2"/>
        <charset val="204"/>
      </rPr>
      <t>23.2.1</t>
    </r>
  </si>
  <si>
    <r>
      <rPr>
        <sz val="6"/>
        <rFont val="Microsoft Sans Serif"/>
        <family val="2"/>
        <charset val="204"/>
      </rPr>
      <t>23.2.1.а</t>
    </r>
  </si>
  <si>
    <r>
      <rPr>
        <sz val="6"/>
        <rFont val="Microsoft Sans Serif"/>
        <family val="2"/>
        <charset val="204"/>
      </rPr>
      <t>23.2.2</t>
    </r>
  </si>
  <si>
    <r>
      <rPr>
        <sz val="6"/>
        <rFont val="Microsoft Sans Serif"/>
        <family val="2"/>
        <charset val="204"/>
      </rPr>
      <t>23.2.2.1</t>
    </r>
  </si>
  <si>
    <r>
      <rPr>
        <sz val="6"/>
        <rFont val="Microsoft Sans Serif"/>
        <family val="2"/>
        <charset val="204"/>
      </rPr>
      <t>23.2.2.1 .а</t>
    </r>
  </si>
  <si>
    <r>
      <rPr>
        <sz val="6"/>
        <rFont val="Microsoft Sans Serif"/>
        <family val="2"/>
        <charset val="204"/>
      </rPr>
      <t>23.2.2.2</t>
    </r>
  </si>
  <si>
    <r>
      <rPr>
        <sz val="6"/>
        <rFont val="Microsoft Sans Serif"/>
        <family val="2"/>
        <charset val="204"/>
      </rPr>
      <t>23.2.2.2.а</t>
    </r>
  </si>
  <si>
    <r>
      <rPr>
        <sz val="6"/>
        <rFont val="Microsoft Sans Serif"/>
        <family val="2"/>
        <charset val="204"/>
      </rPr>
      <t>23.2.3</t>
    </r>
  </si>
  <si>
    <r>
      <rPr>
        <sz val="6"/>
        <rFont val="Microsoft Sans Serif"/>
        <family val="2"/>
        <charset val="204"/>
      </rPr>
      <t>23.2.3.а</t>
    </r>
  </si>
  <si>
    <r>
      <rPr>
        <sz val="6"/>
        <rFont val="Microsoft Sans Serif"/>
        <family val="2"/>
        <charset val="204"/>
      </rPr>
      <t>23.2.4</t>
    </r>
  </si>
  <si>
    <r>
      <rPr>
        <sz val="6"/>
        <rFont val="Microsoft Sans Serif"/>
        <family val="2"/>
        <charset val="204"/>
      </rPr>
      <t>23.2.4.а</t>
    </r>
  </si>
  <si>
    <r>
      <rPr>
        <sz val="6"/>
        <rFont val="Microsoft Sans Serif"/>
        <family val="2"/>
        <charset val="204"/>
      </rPr>
      <t>23.2.5</t>
    </r>
  </si>
  <si>
    <r>
      <rPr>
        <sz val="6"/>
        <rFont val="Microsoft Sans Serif"/>
        <family val="2"/>
        <charset val="204"/>
      </rPr>
      <t>23.2.5.а</t>
    </r>
  </si>
  <si>
    <r>
      <rPr>
        <sz val="6"/>
        <rFont val="Microsoft Sans Serif"/>
        <family val="2"/>
        <charset val="204"/>
      </rPr>
      <t>23.2.6</t>
    </r>
  </si>
  <si>
    <r>
      <rPr>
        <sz val="6"/>
        <rFont val="Microsoft Sans Serif"/>
        <family val="2"/>
        <charset val="204"/>
      </rPr>
      <t>23.2.6.а</t>
    </r>
  </si>
  <si>
    <r>
      <rPr>
        <sz val="6"/>
        <rFont val="Microsoft Sans Serif"/>
        <family val="2"/>
        <charset val="204"/>
      </rPr>
      <t>23.2.7</t>
    </r>
  </si>
  <si>
    <r>
      <rPr>
        <sz val="6"/>
        <rFont val="Microsoft Sans Serif"/>
        <family val="2"/>
        <charset val="204"/>
      </rPr>
      <t>23.2.7.а</t>
    </r>
  </si>
  <si>
    <r>
      <rPr>
        <sz val="6"/>
        <rFont val="Microsoft Sans Serif"/>
        <family val="2"/>
        <charset val="204"/>
      </rPr>
      <t>23.2.8</t>
    </r>
  </si>
  <si>
    <r>
      <rPr>
        <sz val="6"/>
        <rFont val="Microsoft Sans Serif"/>
        <family val="2"/>
        <charset val="204"/>
      </rPr>
      <t>23.2.8.а</t>
    </r>
  </si>
  <si>
    <r>
      <rPr>
        <sz val="6"/>
        <rFont val="Microsoft Sans Serif"/>
        <family val="2"/>
        <charset val="204"/>
      </rPr>
      <t>23.2.9</t>
    </r>
  </si>
  <si>
    <r>
      <rPr>
        <sz val="6"/>
        <rFont val="Microsoft Sans Serif"/>
        <family val="2"/>
        <charset val="204"/>
      </rPr>
      <t>23.2.9.а</t>
    </r>
  </si>
  <si>
    <r>
      <rPr>
        <sz val="6"/>
        <rFont val="Microsoft Sans Serif"/>
        <family val="2"/>
        <charset val="204"/>
      </rPr>
      <t>23.3</t>
    </r>
  </si>
  <si>
    <r>
      <rPr>
        <sz val="6"/>
        <rFont val="Microsoft Sans Serif"/>
        <family val="2"/>
        <charset val="204"/>
      </rPr>
      <t>23.3.1</t>
    </r>
  </si>
  <si>
    <r>
      <rPr>
        <sz val="6"/>
        <rFont val="Microsoft Sans Serif"/>
        <family val="2"/>
        <charset val="204"/>
      </rPr>
      <t>23.3.1.1</t>
    </r>
  </si>
  <si>
    <r>
      <rPr>
        <sz val="6"/>
        <rFont val="Microsoft Sans Serif"/>
        <family val="2"/>
        <charset val="204"/>
      </rPr>
      <t>23.3.1.2</t>
    </r>
  </si>
  <si>
    <r>
      <rPr>
        <sz val="6"/>
        <rFont val="Microsoft Sans Serif"/>
        <family val="2"/>
        <charset val="204"/>
      </rPr>
      <t>23.3.1.3</t>
    </r>
  </si>
  <si>
    <r>
      <rPr>
        <sz val="6"/>
        <rFont val="Microsoft Sans Serif"/>
        <family val="2"/>
        <charset val="204"/>
      </rPr>
      <t>23.3.2</t>
    </r>
  </si>
  <si>
    <r>
      <rPr>
        <sz val="6"/>
        <rFont val="Microsoft Sans Serif"/>
        <family val="2"/>
        <charset val="204"/>
      </rPr>
      <t>23.3.3</t>
    </r>
  </si>
  <si>
    <r>
      <rPr>
        <sz val="6"/>
        <rFont val="Microsoft Sans Serif"/>
        <family val="2"/>
        <charset val="204"/>
      </rPr>
      <t>23.3.4</t>
    </r>
  </si>
  <si>
    <r>
      <rPr>
        <sz val="6"/>
        <rFont val="Microsoft Sans Serif"/>
        <family val="2"/>
        <charset val="204"/>
      </rPr>
      <t>23.3.5</t>
    </r>
  </si>
  <si>
    <r>
      <rPr>
        <sz val="6"/>
        <rFont val="Microsoft Sans Serif"/>
        <family val="2"/>
        <charset val="204"/>
      </rPr>
      <t>23.3.6</t>
    </r>
  </si>
  <si>
    <r>
      <rPr>
        <sz val="6"/>
        <rFont val="Microsoft Sans Serif"/>
        <family val="2"/>
        <charset val="204"/>
      </rPr>
      <t>23.3.7</t>
    </r>
  </si>
  <si>
    <r>
      <rPr>
        <sz val="6"/>
        <rFont val="Microsoft Sans Serif"/>
        <family val="2"/>
        <charset val="204"/>
      </rPr>
      <t>периода всего, в том числе:</t>
    </r>
  </si>
  <si>
    <r>
      <rPr>
        <sz val="6"/>
        <rFont val="Microsoft Sans Serif"/>
        <family val="2"/>
        <charset val="204"/>
      </rPr>
      <t>поставщикам топлива на технологические цели</t>
    </r>
  </si>
  <si>
    <r>
      <rPr>
        <sz val="6"/>
        <rFont val="Microsoft Sans Serif"/>
        <family val="2"/>
        <charset val="204"/>
      </rPr>
      <t>поставщикам покупной энергии всего, в том числе:</t>
    </r>
  </si>
  <si>
    <r>
      <rPr>
        <sz val="6"/>
        <rFont val="Microsoft Sans Serif"/>
        <family val="2"/>
        <charset val="204"/>
      </rPr>
      <t>на розничных рынках</t>
    </r>
  </si>
  <si>
    <r>
      <rPr>
        <sz val="6"/>
        <rFont val="Microsoft Sans Serif"/>
        <family val="2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</si>
  <si>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6"/>
        <rFont val="Microsoft Sans Serif"/>
        <family val="2"/>
        <charset val="204"/>
      </rPr>
      <t>по оплате услуг территориальных сетевых организаций</t>
    </r>
  </si>
  <si>
    <r>
      <rPr>
        <sz val="6"/>
        <rFont val="Microsoft Sans Serif"/>
        <family val="2"/>
        <charset val="204"/>
      </rPr>
      <t>перед персоналом по оплате труда</t>
    </r>
  </si>
  <si>
    <r>
      <rPr>
        <sz val="6"/>
        <rFont val="Microsoft Sans Serif"/>
        <family val="2"/>
        <charset val="204"/>
      </rPr>
      <t>перед бюджетами и внебюджетными фондами</t>
    </r>
  </si>
  <si>
    <r>
      <rPr>
        <sz val="6"/>
        <rFont val="Microsoft Sans Serif"/>
        <family val="2"/>
        <charset val="204"/>
      </rPr>
      <t>по договорам технологического присоединения</t>
    </r>
  </si>
  <si>
    <r>
      <rPr>
        <sz val="6"/>
        <rFont val="Microsoft Sans Serif"/>
        <family val="2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</si>
  <si>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6"/>
        <rFont val="Microsoft Sans Serif"/>
        <family val="2"/>
        <charset val="204"/>
      </rPr>
      <t>прочая кредиторская задолженность</t>
    </r>
  </si>
  <si>
    <r>
      <rPr>
        <sz val="6"/>
        <rFont val="Microsoft Sans Serif"/>
        <family val="2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</si>
  <si>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6"/>
        <rFont val="Microsoft Sans Serif"/>
        <family val="2"/>
        <charset val="204"/>
      </rPr>
      <t>от производства и поставки электрической энергии и мощности</t>
    </r>
  </si>
  <si>
    <r>
      <rPr>
        <sz val="6"/>
        <rFont val="Microsoft Sans Serif"/>
        <family val="2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</si>
  <si>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</si>
  <si>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</si>
  <si>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6"/>
        <rFont val="Microsoft Sans Serif"/>
        <family val="2"/>
        <charset val="204"/>
      </rPr>
      <t>от производства и поставки тепловой энергии (мощности)</t>
    </r>
  </si>
  <si>
    <r>
      <rPr>
        <sz val="6"/>
        <rFont val="Microsoft Sans Serif"/>
        <family val="2"/>
        <charset val="204"/>
      </rPr>
      <t>от оказания услуг по передаче электрической энергии</t>
    </r>
  </si>
  <si>
    <r>
      <rPr>
        <sz val="6"/>
        <rFont val="Microsoft Sans Serif"/>
        <family val="2"/>
        <charset val="204"/>
      </rPr>
      <t>от оказания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</si>
  <si>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от реализации электрической энергии и мощности</t>
    </r>
  </si>
  <si>
    <r>
      <rPr>
        <sz val="6"/>
        <rFont val="Microsoft Sans Serif"/>
        <family val="2"/>
        <charset val="204"/>
      </rPr>
      <t>от реализации тепловой энергии (мощности)</t>
    </r>
  </si>
  <si>
    <r>
      <rPr>
        <sz val="6"/>
        <rFont val="Microsoft Sans Serif"/>
        <family val="2"/>
        <charset val="204"/>
      </rPr>
      <t>от оказания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</si>
  <si>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%</t>
    </r>
  </si>
  <si>
    <r>
      <rPr>
        <sz val="6"/>
        <rFont val="Microsoft Sans Serif"/>
        <family val="2"/>
        <charset val="204"/>
      </rPr>
      <t>23.3.7.1</t>
    </r>
  </si>
  <si>
    <r>
      <rPr>
        <sz val="6"/>
        <rFont val="Microsoft Sans Serif"/>
        <family val="2"/>
        <charset val="204"/>
      </rPr>
      <t>23.3.7.2</t>
    </r>
  </si>
  <si>
    <r>
      <rPr>
        <sz val="6"/>
        <rFont val="Microsoft Sans Serif"/>
        <family val="2"/>
        <charset val="204"/>
      </rPr>
      <t>ТЕХНИКО-ЭКОНОМИЧЕСКИЕ ПОКАЗАТЕЛИ</t>
    </r>
  </si>
  <si>
    <r>
      <rPr>
        <sz val="6"/>
        <rFont val="Microsoft Sans Serif"/>
        <family val="2"/>
        <charset val="204"/>
      </rPr>
      <t>XXIV</t>
    </r>
  </si>
  <si>
    <r>
      <rPr>
        <sz val="6"/>
        <rFont val="Microsoft Sans Serif"/>
        <family val="2"/>
        <charset val="204"/>
      </rPr>
      <t>24.1</t>
    </r>
  </si>
  <si>
    <r>
      <rPr>
        <sz val="6"/>
        <rFont val="Microsoft Sans Serif"/>
        <family val="2"/>
        <charset val="204"/>
      </rPr>
      <t>24.2</t>
    </r>
  </si>
  <si>
    <r>
      <rPr>
        <sz val="6"/>
        <rFont val="Microsoft Sans Serif"/>
        <family val="2"/>
        <charset val="204"/>
      </rPr>
      <t>24.3</t>
    </r>
  </si>
  <si>
    <r>
      <rPr>
        <sz val="6"/>
        <rFont val="Microsoft Sans Serif"/>
        <family val="2"/>
        <charset val="204"/>
      </rPr>
      <t>24.4</t>
    </r>
  </si>
  <si>
    <r>
      <rPr>
        <sz val="6"/>
        <rFont val="Microsoft Sans Serif"/>
        <family val="2"/>
        <charset val="204"/>
      </rPr>
      <t>24.5</t>
    </r>
  </si>
  <si>
    <r>
      <rPr>
        <sz val="6"/>
        <rFont val="Microsoft Sans Serif"/>
        <family val="2"/>
        <charset val="204"/>
      </rPr>
      <t>24.6</t>
    </r>
  </si>
  <si>
    <r>
      <rPr>
        <sz val="6"/>
        <rFont val="Microsoft Sans Serif"/>
        <family val="2"/>
        <charset val="204"/>
      </rPr>
      <t>24.6.1</t>
    </r>
  </si>
  <si>
    <r>
      <rPr>
        <sz val="6"/>
        <rFont val="Microsoft Sans Serif"/>
        <family val="2"/>
        <charset val="204"/>
      </rPr>
      <t>24.6.2</t>
    </r>
  </si>
  <si>
    <r>
      <rPr>
        <sz val="6"/>
        <rFont val="Microsoft Sans Serif"/>
        <family val="2"/>
        <charset val="204"/>
      </rPr>
      <t>24.7</t>
    </r>
  </si>
  <si>
    <r>
      <rPr>
        <sz val="6"/>
        <rFont val="Microsoft Sans Serif"/>
        <family val="2"/>
        <charset val="204"/>
      </rPr>
      <t>24.7.1</t>
    </r>
  </si>
  <si>
    <r>
      <rPr>
        <sz val="6"/>
        <rFont val="Microsoft Sans Serif"/>
        <family val="2"/>
        <charset val="204"/>
      </rPr>
      <t>24.7.2</t>
    </r>
  </si>
  <si>
    <r>
      <rPr>
        <sz val="6"/>
        <rFont val="Microsoft Sans Serif"/>
        <family val="2"/>
        <charset val="204"/>
      </rPr>
      <t>24.7.3</t>
    </r>
  </si>
  <si>
    <r>
      <rPr>
        <sz val="6"/>
        <rFont val="Microsoft Sans Serif"/>
        <family val="2"/>
        <charset val="204"/>
      </rPr>
      <t>24.8</t>
    </r>
  </si>
  <si>
    <r>
      <rPr>
        <sz val="6"/>
        <rFont val="Microsoft Sans Serif"/>
        <family val="2"/>
        <charset val="204"/>
      </rPr>
      <t>24.8.1</t>
    </r>
  </si>
  <si>
    <r>
      <rPr>
        <sz val="6"/>
        <rFont val="Microsoft Sans Serif"/>
        <family val="2"/>
        <charset val="204"/>
      </rPr>
      <t>24.8.2</t>
    </r>
  </si>
  <si>
    <r>
      <rPr>
        <sz val="6"/>
        <rFont val="Microsoft Sans Serif"/>
        <family val="2"/>
        <charset val="204"/>
      </rPr>
      <t>24.9</t>
    </r>
  </si>
  <si>
    <r>
      <rPr>
        <sz val="6"/>
        <rFont val="Microsoft Sans Serif"/>
        <family val="2"/>
        <charset val="204"/>
      </rPr>
      <t>24.9.1</t>
    </r>
  </si>
  <si>
    <r>
      <rPr>
        <sz val="6"/>
        <rFont val="Microsoft Sans Serif"/>
        <family val="2"/>
        <charset val="204"/>
      </rPr>
      <t>24.9.2</t>
    </r>
  </si>
  <si>
    <r>
      <rPr>
        <sz val="6"/>
        <rFont val="Microsoft Sans Serif"/>
        <family val="2"/>
        <charset val="204"/>
      </rPr>
      <t>24.9.3</t>
    </r>
  </si>
  <si>
    <r>
      <rPr>
        <sz val="6"/>
        <rFont val="Microsoft Sans Serif"/>
        <family val="2"/>
        <charset val="204"/>
      </rPr>
      <t>XXV</t>
    </r>
  </si>
  <si>
    <r>
      <rPr>
        <sz val="6"/>
        <rFont val="Microsoft Sans Serif"/>
        <family val="2"/>
        <charset val="204"/>
      </rPr>
      <t>25.1</t>
    </r>
  </si>
  <si>
    <r>
      <rPr>
        <sz val="6"/>
        <rFont val="Microsoft Sans Serif"/>
        <family val="2"/>
        <charset val="204"/>
      </rPr>
      <t>25.1.1</t>
    </r>
  </si>
  <si>
    <r>
      <rPr>
        <sz val="6"/>
        <rFont val="Microsoft Sans Serif"/>
        <family val="2"/>
        <charset val="204"/>
      </rPr>
      <t>25.1.1.1</t>
    </r>
  </si>
  <si>
    <r>
      <rPr>
        <sz val="6"/>
        <rFont val="Microsoft Sans Serif"/>
        <family val="2"/>
        <charset val="204"/>
      </rPr>
      <t>25.1.1.2</t>
    </r>
  </si>
  <si>
    <r>
      <rPr>
        <sz val="6"/>
        <rFont val="Microsoft Sans Serif"/>
        <family val="2"/>
        <charset val="204"/>
      </rPr>
      <t>25.2</t>
    </r>
  </si>
  <si>
    <r>
      <rPr>
        <sz val="6"/>
        <rFont val="Microsoft Sans Serif"/>
        <family val="2"/>
        <charset val="204"/>
      </rPr>
      <t>25.3</t>
    </r>
  </si>
  <si>
    <r>
      <rPr>
        <sz val="6"/>
        <rFont val="Microsoft Sans Serif"/>
        <family val="2"/>
        <charset val="204"/>
      </rPr>
      <t>25.3.1</t>
    </r>
  </si>
  <si>
    <r>
      <rPr>
        <sz val="6"/>
        <rFont val="Microsoft Sans Serif"/>
        <family val="2"/>
        <charset val="204"/>
      </rPr>
      <t>25.3.1.1</t>
    </r>
  </si>
  <si>
    <r>
      <rPr>
        <sz val="6"/>
        <rFont val="Microsoft Sans Serif"/>
        <family val="2"/>
        <charset val="204"/>
      </rPr>
      <t>25.3.1.2</t>
    </r>
  </si>
  <si>
    <r>
      <rPr>
        <sz val="6"/>
        <rFont val="Microsoft Sans Serif"/>
        <family val="2"/>
        <charset val="204"/>
      </rPr>
      <t>25.4</t>
    </r>
  </si>
  <si>
    <r>
      <rPr>
        <sz val="6"/>
        <rFont val="Microsoft Sans Serif"/>
        <family val="2"/>
        <charset val="204"/>
      </rPr>
      <t>25.5</t>
    </r>
  </si>
  <si>
    <r>
      <rPr>
        <sz val="6"/>
        <rFont val="Microsoft Sans Serif"/>
        <family val="2"/>
        <charset val="204"/>
      </rPr>
      <t>XXVI</t>
    </r>
  </si>
  <si>
    <r>
      <rPr>
        <sz val="6"/>
        <rFont val="Microsoft Sans Serif"/>
        <family val="2"/>
        <charset val="204"/>
      </rPr>
      <t>26.1</t>
    </r>
  </si>
  <si>
    <r>
      <rPr>
        <sz val="6"/>
        <rFont val="Microsoft Sans Serif"/>
        <family val="2"/>
        <charset val="204"/>
      </rPr>
      <t>26 2</t>
    </r>
  </si>
  <si>
    <r>
      <rPr>
        <sz val="6"/>
        <rFont val="Microsoft Sans Serif"/>
        <family val="2"/>
        <charset val="204"/>
      </rPr>
      <t>В отношении деятельности по производству электрической, тепловой энергии (мощности)</t>
    </r>
  </si>
  <si>
    <r>
      <rPr>
        <sz val="6"/>
        <rFont val="Microsoft Sans Serif"/>
        <family val="2"/>
        <charset val="204"/>
      </rPr>
      <t>Установленная электрическая мощность</t>
    </r>
  </si>
  <si>
    <r>
      <rPr>
        <sz val="6"/>
        <rFont val="Microsoft Sans Serif"/>
        <family val="2"/>
        <charset val="204"/>
      </rPr>
      <t>Установленная тепловая мощность</t>
    </r>
  </si>
  <si>
    <r>
      <rPr>
        <sz val="6"/>
        <rFont val="Microsoft Sans Serif"/>
        <family val="2"/>
        <charset val="204"/>
      </rPr>
      <t>Располагаемая электрическая мощность</t>
    </r>
  </si>
  <si>
    <r>
      <rPr>
        <sz val="6"/>
        <rFont val="Microsoft Sans Serif"/>
        <family val="2"/>
        <charset val="204"/>
      </rPr>
      <t>Присоединенная тепловая мощность</t>
    </r>
  </si>
  <si>
    <r>
      <rPr>
        <sz val="6"/>
        <rFont val="Microsoft Sans Serif"/>
        <family val="2"/>
        <charset val="204"/>
      </rPr>
      <t>Объем выработанной электрической энергии</t>
    </r>
  </si>
  <si>
    <r>
      <rPr>
        <sz val="6"/>
        <rFont val="Microsoft Sans Serif"/>
        <family val="2"/>
        <charset val="204"/>
      </rPr>
      <t>Объем продукции отпущенной с шин (коллекторов)</t>
    </r>
  </si>
  <si>
    <r>
      <rPr>
        <sz val="6"/>
        <rFont val="Microsoft Sans Serif"/>
        <family val="2"/>
        <charset val="204"/>
      </rPr>
      <t>электрической энергии</t>
    </r>
  </si>
  <si>
    <r>
      <rPr>
        <sz val="6"/>
        <rFont val="Microsoft Sans Serif"/>
        <family val="2"/>
        <charset val="204"/>
      </rPr>
      <t>тепловой энергии</t>
    </r>
  </si>
  <si>
    <r>
      <rPr>
        <sz val="6"/>
        <rFont val="Microsoft Sans Serif"/>
        <family val="2"/>
        <charset val="204"/>
      </rPr>
      <t>Объем покупной продукции для последующей продажи</t>
    </r>
  </si>
  <si>
    <r>
      <rPr>
        <sz val="6"/>
        <rFont val="Microsoft Sans Serif"/>
        <family val="2"/>
        <charset val="204"/>
      </rPr>
      <t>электрической мощности</t>
    </r>
  </si>
  <si>
    <r>
      <rPr>
        <sz val="6"/>
        <rFont val="Microsoft Sans Serif"/>
        <family val="2"/>
        <charset val="204"/>
      </rPr>
      <t>Объем покупной продукции на технологические цели</t>
    </r>
  </si>
  <si>
    <r>
      <rPr>
        <sz val="6"/>
        <rFont val="Microsoft Sans Serif"/>
        <family val="2"/>
        <charset val="204"/>
      </rPr>
      <t>Объем продукции отпущенной (проданной) потребителям</t>
    </r>
  </si>
  <si>
    <r>
      <rPr>
        <sz val="6"/>
        <rFont val="Microsoft Sans Serif"/>
        <family val="2"/>
        <charset val="204"/>
      </rPr>
      <t>В отношении деятельности по передаче электрической энергии</t>
    </r>
  </si>
  <si>
    <r>
      <rPr>
        <sz val="6"/>
        <rFont val="Microsoft Sans Serif"/>
        <family val="2"/>
        <charset val="204"/>
      </rPr>
      <t>Объем отпуска электрической энергии из сети (полезный отпуск) всего, в том числе:</t>
    </r>
  </si>
  <si>
    <r>
      <rPr>
        <sz val="6"/>
        <rFont val="Microsoft Sans Serif"/>
        <family val="2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</si>
  <si>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6"/>
        <rFont val="Microsoft Sans Serif"/>
        <family val="2"/>
        <charset val="204"/>
      </rPr>
      <t>территориальные сетевые организации</t>
    </r>
  </si>
  <si>
    <r>
      <rPr>
        <sz val="6"/>
        <rFont val="Microsoft Sans Serif"/>
        <family val="2"/>
        <charset val="204"/>
      </rPr>
      <t>потребители, не являющиеся территориальными сетевыми организациями</t>
    </r>
  </si>
  <si>
    <r>
      <rPr>
        <sz val="6"/>
        <rFont val="Microsoft Sans Serif"/>
        <family val="2"/>
        <charset val="204"/>
      </rPr>
      <t>Объем технологического расхода (потерь) при передаче электрической энергии</t>
    </r>
  </si>
  <si>
    <r>
      <rPr>
        <sz val="6"/>
        <rFont val="Microsoft Sans Serif"/>
        <family val="2"/>
        <charset val="204"/>
      </rPr>
      <t>Заявленная мощность**7фактическая мощность всего, в том числе:</t>
    </r>
  </si>
  <si>
    <r>
      <rPr>
        <sz val="6"/>
        <rFont val="Microsoft Sans Serif"/>
        <family val="2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</si>
  <si>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6"/>
        <rFont val="Microsoft Sans Serif"/>
        <family val="2"/>
        <charset val="204"/>
      </rPr>
      <t>Количество условных единиц обслуживаемого электросетевого оборудования</t>
    </r>
  </si>
  <si>
    <r>
      <rPr>
        <sz val="6"/>
        <rFont val="Microsoft Sans Serif"/>
        <family val="2"/>
        <charset val="204"/>
      </rPr>
      <t>Неободимая валовая выручка сетевой организации в части содержания (строка 1.3-строка 2.2.1-строка 2.2.2-строка 2.1.2.1.1)</t>
    </r>
  </si>
  <si>
    <r>
      <rPr>
        <sz val="6"/>
        <rFont val="Microsoft Sans Serif"/>
        <family val="2"/>
        <charset val="204"/>
      </rPr>
      <t>В отношении сбытовой деятельности</t>
    </r>
  </si>
  <si>
    <r>
      <rPr>
        <sz val="6"/>
        <rFont val="Microsoft Sans Serif"/>
        <family val="2"/>
        <charset val="204"/>
      </rPr>
      <t>Полезный отпуск электрической энергии потребителям</t>
    </r>
  </si>
  <si>
    <r>
      <rPr>
        <sz val="6"/>
        <rFont val="Microsoft Sans Serif"/>
        <family val="2"/>
        <charset val="204"/>
      </rPr>
      <t>Отпуск тепловой энергии</t>
    </r>
  </si>
  <si>
    <r>
      <rPr>
        <sz val="6"/>
        <rFont val="Microsoft Sans Serif"/>
        <family val="2"/>
        <charset val="204"/>
      </rPr>
      <t>МВт</t>
    </r>
  </si>
  <si>
    <r>
      <rPr>
        <sz val="6"/>
        <rFont val="Microsoft Sans Serif"/>
        <family val="2"/>
        <charset val="204"/>
      </rPr>
      <t>Г кал/час</t>
    </r>
  </si>
  <si>
    <r>
      <rPr>
        <sz val="6"/>
        <rFont val="Microsoft Sans Serif"/>
        <family val="2"/>
        <charset val="204"/>
      </rPr>
      <t>млн.кВт.ч</t>
    </r>
  </si>
  <si>
    <r>
      <rPr>
        <sz val="6"/>
        <rFont val="Microsoft Sans Serif"/>
        <family val="2"/>
        <charset val="204"/>
      </rPr>
      <t>млн. кВт.ч</t>
    </r>
  </si>
  <si>
    <r>
      <rPr>
        <sz val="6"/>
        <rFont val="Microsoft Sans Serif"/>
        <family val="2"/>
        <charset val="204"/>
      </rPr>
      <t>тыс.Г кал</t>
    </r>
  </si>
  <si>
    <r>
      <rPr>
        <sz val="6"/>
        <rFont val="Microsoft Sans Serif"/>
        <family val="2"/>
        <charset val="204"/>
      </rPr>
      <t>млн кВт.ч</t>
    </r>
  </si>
  <si>
    <r>
      <rPr>
        <sz val="6"/>
        <rFont val="Microsoft Sans Serif"/>
        <family val="2"/>
        <charset val="204"/>
      </rPr>
      <t>у.е.</t>
    </r>
  </si>
  <si>
    <r>
      <rPr>
        <sz val="6"/>
        <rFont val="Microsoft Sans Serif"/>
        <family val="2"/>
        <charset val="204"/>
      </rPr>
      <t>Г</t>
    </r>
    <r>
      <rPr>
        <vertAlign val="subscript"/>
        <sz val="6"/>
        <rFont val="Microsoft Sans Serif"/>
        <family val="2"/>
        <charset val="204"/>
      </rPr>
      <t>кал</t>
    </r>
    <r>
      <rPr>
        <sz val="6"/>
        <rFont val="Microsoft Sans Serif"/>
        <family val="2"/>
        <charset val="204"/>
      </rPr>
      <t>/</t>
    </r>
    <r>
      <rPr>
        <vertAlign val="subscript"/>
        <sz val="6"/>
        <rFont val="Microsoft Sans Serif"/>
        <family val="2"/>
        <charset val="204"/>
      </rPr>
      <t>час</t>
    </r>
  </si>
  <si>
    <r>
      <rPr>
        <sz val="6"/>
        <rFont val="Microsoft Sans Serif"/>
        <family val="2"/>
        <charset val="204"/>
      </rPr>
      <t>Х</t>
    </r>
  </si>
  <si>
    <r>
      <rPr>
        <sz val="6"/>
        <rFont val="Microsoft Sans Serif"/>
        <family val="2"/>
        <charset val="204"/>
      </rPr>
      <t>26.2</t>
    </r>
  </si>
  <si>
    <r>
      <rPr>
        <sz val="6"/>
        <rFont val="Microsoft Sans Serif"/>
        <family val="2"/>
        <charset val="204"/>
      </rPr>
      <t>26.3</t>
    </r>
  </si>
  <si>
    <r>
      <rPr>
        <sz val="6"/>
        <rFont val="Microsoft Sans Serif"/>
        <family val="2"/>
        <charset val="204"/>
      </rPr>
      <t>26.4</t>
    </r>
  </si>
  <si>
    <r>
      <rPr>
        <sz val="6"/>
        <rFont val="Microsoft Sans Serif"/>
        <family val="2"/>
        <charset val="204"/>
      </rPr>
      <t>XXVII</t>
    </r>
  </si>
  <si>
    <r>
      <rPr>
        <sz val="6"/>
        <rFont val="Microsoft Sans Serif"/>
        <family val="2"/>
        <charset val="204"/>
      </rPr>
      <t>27.1</t>
    </r>
  </si>
  <si>
    <r>
      <rPr>
        <sz val="6"/>
        <rFont val="Microsoft Sans Serif"/>
        <family val="2"/>
        <charset val="204"/>
      </rPr>
      <t>27.1.1</t>
    </r>
  </si>
  <si>
    <r>
      <rPr>
        <sz val="6"/>
        <rFont val="Microsoft Sans Serif"/>
        <family val="2"/>
        <charset val="204"/>
      </rPr>
      <t>27.1.2</t>
    </r>
  </si>
  <si>
    <r>
      <rPr>
        <sz val="6"/>
        <rFont val="Microsoft Sans Serif"/>
        <family val="2"/>
        <charset val="204"/>
      </rPr>
      <t>27.1.3</t>
    </r>
  </si>
  <si>
    <r>
      <rPr>
        <sz val="6"/>
        <rFont val="Microsoft Sans Serif"/>
        <family val="2"/>
        <charset val="204"/>
      </rPr>
      <t>27.2</t>
    </r>
  </si>
  <si>
    <r>
      <rPr>
        <sz val="6"/>
        <rFont val="Microsoft Sans Serif"/>
        <family val="2"/>
        <charset val="204"/>
      </rPr>
      <t>27.2.1</t>
    </r>
  </si>
  <si>
    <r>
      <rPr>
        <sz val="6"/>
        <rFont val="Microsoft Sans Serif"/>
        <family val="2"/>
        <charset val="204"/>
      </rPr>
      <t>27.2.2</t>
    </r>
  </si>
  <si>
    <r>
      <rPr>
        <sz val="6"/>
        <rFont val="Microsoft Sans Serif"/>
        <family val="2"/>
        <charset val="204"/>
      </rPr>
      <t>27.3</t>
    </r>
  </si>
  <si>
    <r>
      <rPr>
        <sz val="6"/>
        <rFont val="Microsoft Sans Serif"/>
        <family val="2"/>
        <charset val="204"/>
      </rPr>
      <t>27.3.1</t>
    </r>
  </si>
  <si>
    <r>
      <rPr>
        <sz val="6"/>
        <rFont val="Microsoft Sans Serif"/>
        <family val="2"/>
        <charset val="204"/>
      </rPr>
      <t>27.3.2</t>
    </r>
  </si>
  <si>
    <r>
      <rPr>
        <sz val="6"/>
        <rFont val="Microsoft Sans Serif"/>
        <family val="2"/>
        <charset val="204"/>
      </rPr>
      <t>XXVIII</t>
    </r>
  </si>
  <si>
    <r>
      <rPr>
        <sz val="6"/>
        <rFont val="Microsoft Sans Serif"/>
        <family val="2"/>
        <charset val="204"/>
      </rPr>
      <t>потребителям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</si>
  <si>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</si>
  <si>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</si>
  <si>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6"/>
        <rFont val="Microsoft Sans Serif"/>
        <family val="2"/>
        <charset val="204"/>
      </rPr>
      <t>В отношении деятельности по оперативнодиспетчерскому управлению</t>
    </r>
  </si>
  <si>
    <r>
      <rPr>
        <sz val="6"/>
        <rFont val="Microsoft Sans Serif"/>
        <family val="2"/>
        <charset val="204"/>
      </rPr>
      <t>Установленная мощность в Единой энергетической системе России, в том числе</t>
    </r>
  </si>
  <si>
    <r>
      <rPr>
        <sz val="6"/>
        <rFont val="Microsoft Sans Serif"/>
        <family val="2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</si>
  <si>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6"/>
        <rFont val="Microsoft Sans Serif"/>
        <family val="2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</si>
  <si>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6"/>
        <rFont val="Microsoft Sans Serif"/>
        <family val="2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</si>
  <si>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6"/>
        <rFont val="Microsoft Sans Serif"/>
        <family val="2"/>
        <charset val="204"/>
      </rPr>
      <t>Объем потребления в Единой энергетической системе России, в том числе</t>
    </r>
  </si>
  <si>
    <r>
      <rPr>
        <sz val="6"/>
        <rFont val="Microsoft Sans Serif"/>
        <family val="2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</si>
  <si>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6"/>
        <rFont val="Microsoft Sans Serif"/>
        <family val="2"/>
        <charset val="204"/>
      </rPr>
      <t>суммарный объем поставки электрической энергии на экспорт из России</t>
    </r>
  </si>
  <si>
    <r>
      <rPr>
        <sz val="6"/>
        <rFont val="Microsoft Sans Serif"/>
        <family val="2"/>
        <charset val="204"/>
      </rPr>
      <t>Собственная необходимая валовая выручка субъекта оперативнодиспетчерского управления, всего в том числе</t>
    </r>
  </si>
  <si>
    <r>
      <rPr>
        <sz val="6"/>
        <rFont val="Microsoft Sans Serif"/>
        <family val="2"/>
        <charset val="204"/>
      </rPr>
      <t>Среднесписочная численность работников</t>
    </r>
  </si>
  <si>
    <r>
      <rPr>
        <sz val="6"/>
        <rFont val="Candara"/>
        <family val="2"/>
        <charset val="204"/>
      </rPr>
      <t>1</t>
    </r>
    <r>
      <rPr>
        <sz val="6"/>
        <rFont val="Microsoft Sans Serif"/>
        <family val="2"/>
        <charset val="204"/>
      </rPr>
      <t xml:space="preserve"> кал/час</t>
    </r>
  </si>
  <si>
    <r>
      <rPr>
        <sz val="6"/>
        <rFont val="Microsoft Sans Serif"/>
        <family val="2"/>
        <charset val="204"/>
      </rPr>
      <t>чел</t>
    </r>
  </si>
  <si>
    <r>
      <rPr>
        <sz val="6"/>
        <rFont val="Microsoft Sans Serif"/>
        <family val="2"/>
        <charset val="204"/>
      </rPr>
      <t>2 Источники финансирования инвестиционной программы субъекта электроэнергетики</t>
    </r>
  </si>
  <si>
    <r>
      <rPr>
        <sz val="6"/>
        <rFont val="Microsoft Sans Serif"/>
        <family val="2"/>
        <charset val="204"/>
      </rPr>
      <t xml:space="preserve">Источники финансирования инвестиционной программы всего (строка </t>
    </r>
    <r>
      <rPr>
        <sz val="6"/>
        <rFont val="Microsoft Sans Serif"/>
        <family val="2"/>
        <charset val="204"/>
      </rPr>
      <t>I</t>
    </r>
    <r>
      <rPr>
        <sz val="6"/>
        <rFont val="Microsoft Sans Serif"/>
        <family val="2"/>
        <charset val="204"/>
      </rPr>
      <t>+строка II) всего, в том числе:</t>
    </r>
  </si>
  <si>
    <r>
      <rPr>
        <sz val="6"/>
        <rFont val="Microsoft Sans Serif"/>
        <family val="2"/>
        <charset val="204"/>
      </rPr>
      <t>1.1.1.1</t>
    </r>
  </si>
  <si>
    <r>
      <rPr>
        <sz val="6"/>
        <rFont val="Microsoft Sans Serif"/>
        <family val="2"/>
        <charset val="204"/>
      </rPr>
      <t>1.1.1.1.1</t>
    </r>
  </si>
  <si>
    <r>
      <rPr>
        <sz val="6"/>
        <rFont val="Microsoft Sans Serif"/>
        <family val="2"/>
        <charset val="204"/>
      </rPr>
      <t>1.1.1.1.2</t>
    </r>
  </si>
  <si>
    <r>
      <rPr>
        <sz val="6"/>
        <rFont val="Microsoft Sans Serif"/>
        <family val="2"/>
        <charset val="204"/>
      </rPr>
      <t>1.1.1.1.3</t>
    </r>
  </si>
  <si>
    <r>
      <rPr>
        <sz val="6"/>
        <rFont val="Microsoft Sans Serif"/>
        <family val="2"/>
        <charset val="204"/>
      </rPr>
      <t>1.1.1.2</t>
    </r>
  </si>
  <si>
    <r>
      <rPr>
        <sz val="6"/>
        <rFont val="Microsoft Sans Serif"/>
        <family val="2"/>
        <charset val="204"/>
      </rPr>
      <t>1.1.1.3</t>
    </r>
  </si>
  <si>
    <r>
      <rPr>
        <sz val="6"/>
        <rFont val="Microsoft Sans Serif"/>
        <family val="2"/>
        <charset val="204"/>
      </rPr>
      <t>1.1.1.4</t>
    </r>
  </si>
  <si>
    <r>
      <rPr>
        <sz val="6"/>
        <rFont val="Microsoft Sans Serif"/>
        <family val="2"/>
        <charset val="204"/>
      </rPr>
      <t>1.1.1.5</t>
    </r>
  </si>
  <si>
    <r>
      <rPr>
        <sz val="6"/>
        <rFont val="Microsoft Sans Serif"/>
        <family val="2"/>
        <charset val="204"/>
      </rPr>
      <t>1.1.1.5.1</t>
    </r>
  </si>
  <si>
    <r>
      <rPr>
        <sz val="6"/>
        <rFont val="Microsoft Sans Serif"/>
        <family val="2"/>
        <charset val="204"/>
      </rPr>
      <t>1.1.1.5.1 .а</t>
    </r>
  </si>
  <si>
    <r>
      <rPr>
        <sz val="6"/>
        <rFont val="Microsoft Sans Serif"/>
        <family val="2"/>
        <charset val="204"/>
      </rPr>
      <t>1.1.1.5.2</t>
    </r>
  </si>
  <si>
    <r>
      <rPr>
        <sz val="6"/>
        <rFont val="Microsoft Sans Serif"/>
        <family val="2"/>
        <charset val="204"/>
      </rPr>
      <t>1.1.1.5.2.а</t>
    </r>
  </si>
  <si>
    <r>
      <rPr>
        <sz val="6"/>
        <rFont val="Microsoft Sans Serif"/>
        <family val="2"/>
        <charset val="204"/>
      </rPr>
      <t>1.1.1.6</t>
    </r>
  </si>
  <si>
    <r>
      <rPr>
        <sz val="6"/>
        <rFont val="Microsoft Sans Serif"/>
        <family val="2"/>
        <charset val="204"/>
      </rPr>
      <t>1.1.1.7</t>
    </r>
  </si>
  <si>
    <r>
      <rPr>
        <sz val="6"/>
        <rFont val="Microsoft Sans Serif"/>
        <family val="2"/>
        <charset val="204"/>
      </rPr>
      <t>1.1.1.8</t>
    </r>
  </si>
  <si>
    <r>
      <rPr>
        <sz val="6"/>
        <rFont val="Microsoft Sans Serif"/>
        <family val="2"/>
        <charset val="204"/>
      </rPr>
      <t>1.1.1.8.1</t>
    </r>
  </si>
  <si>
    <r>
      <rPr>
        <sz val="6"/>
        <rFont val="Microsoft Sans Serif"/>
        <family val="2"/>
        <charset val="204"/>
      </rPr>
      <t>1.1.1.8.2</t>
    </r>
  </si>
  <si>
    <r>
      <rPr>
        <sz val="6"/>
        <rFont val="Microsoft Sans Serif"/>
        <family val="2"/>
        <charset val="204"/>
      </rPr>
      <t>Собственные средства всего, в том числе:</t>
    </r>
  </si>
  <si>
    <r>
      <rPr>
        <sz val="6"/>
        <rFont val="Microsoft Sans Serif"/>
        <family val="2"/>
        <charset val="204"/>
      </rPr>
      <t>Прибыль, направляемая на инвестиции, в том числе:</t>
    </r>
  </si>
  <si>
    <r>
      <rPr>
        <sz val="6"/>
        <rFont val="Microsoft Sans Serif"/>
        <family val="2"/>
        <charset val="204"/>
      </rPr>
      <t>полученная от реализации продукции и оказанных услуг по регулируемым ценам (тарифам):</t>
    </r>
  </si>
  <si>
    <r>
      <rPr>
        <sz val="6"/>
        <rFont val="Microsoft Sans Serif"/>
        <family val="2"/>
        <charset val="204"/>
      </rPr>
      <t>производства и поставки электрической энергии и мощности</t>
    </r>
  </si>
  <si>
    <r>
      <rPr>
        <sz val="6"/>
        <rFont val="Microsoft Sans Serif"/>
        <family val="2"/>
        <charset val="204"/>
      </rPr>
      <t>производства и поставки тепловой энергии (мощности)</t>
    </r>
  </si>
  <si>
    <r>
      <rPr>
        <sz val="6"/>
        <rFont val="Microsoft Sans Serif"/>
        <family val="2"/>
        <charset val="204"/>
      </rPr>
      <t>оказания услуг по передаче электрической энергии</t>
    </r>
  </si>
  <si>
    <r>
      <rPr>
        <sz val="6"/>
        <rFont val="Microsoft Sans Serif"/>
        <family val="2"/>
        <charset val="204"/>
      </rPr>
      <t>оказания услуг по передаче тепловой энергии, теплоносителя</t>
    </r>
  </si>
  <si>
    <r>
      <rPr>
        <sz val="6"/>
        <rFont val="Microsoft Sans Serif"/>
        <family val="2"/>
        <charset val="204"/>
      </rPr>
      <t>от технологического присоединения,в том числе</t>
    </r>
  </si>
  <si>
    <r>
      <rPr>
        <sz val="6"/>
        <rFont val="Microsoft Sans Serif"/>
        <family val="2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</si>
  <si>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6"/>
        <rFont val="Microsoft Sans Serif"/>
        <family val="2"/>
        <charset val="204"/>
      </rPr>
      <t>авансовое использование прибыли</t>
    </r>
  </si>
  <si>
    <r>
      <rPr>
        <sz val="6"/>
        <rFont val="Microsoft Sans Serif"/>
        <family val="2"/>
        <charset val="204"/>
      </rPr>
      <t>от технологического присоединения потребителей</t>
    </r>
  </si>
  <si>
    <r>
      <rPr>
        <sz val="6"/>
        <rFont val="Microsoft Sans Serif"/>
        <family val="2"/>
        <charset val="204"/>
      </rPr>
      <t>реализации электрической энергии и мощности</t>
    </r>
  </si>
  <si>
    <r>
      <rPr>
        <sz val="6"/>
        <rFont val="Microsoft Sans Serif"/>
        <family val="2"/>
        <charset val="204"/>
      </rPr>
      <t>реализации тепловой энергии (мощности)</t>
    </r>
  </si>
  <si>
    <r>
      <rPr>
        <sz val="6"/>
        <rFont val="Microsoft Sans Serif"/>
        <family val="2"/>
        <charset val="204"/>
      </rPr>
      <t>оказания услуг по оперативнодиспетчерскому управлению в электроэнергетике всего, в том числе:</t>
    </r>
  </si>
  <si>
    <r>
      <rPr>
        <sz val="6"/>
        <rFont val="Microsoft Sans Serif"/>
        <family val="2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</si>
  <si>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6"/>
        <rFont val="Microsoft Sans Serif"/>
        <family val="2"/>
        <charset val="204"/>
      </rPr>
      <t>производство и</t>
    </r>
  </si>
  <si>
    <r>
      <rPr>
        <sz val="6"/>
        <rFont val="Microsoft Sans Serif"/>
        <family val="2"/>
        <charset val="204"/>
      </rPr>
      <t xml:space="preserve">Г од </t>
    </r>
    <r>
      <rPr>
        <sz val="6"/>
        <rFont val="Microsoft Sans Serif"/>
        <family val="2"/>
        <charset val="204"/>
      </rPr>
      <t>N+2</t>
    </r>
  </si>
  <si>
    <r>
      <rPr>
        <sz val="6"/>
        <rFont val="Microsoft Sans Serif"/>
        <family val="2"/>
        <charset val="204"/>
      </rPr>
      <t>1.1.2.1</t>
    </r>
  </si>
  <si>
    <r>
      <rPr>
        <sz val="6"/>
        <rFont val="Microsoft Sans Serif"/>
        <family val="2"/>
        <charset val="204"/>
      </rPr>
      <t>1.1.2.2</t>
    </r>
  </si>
  <si>
    <r>
      <rPr>
        <sz val="6"/>
        <rFont val="Microsoft Sans Serif"/>
        <family val="2"/>
        <charset val="204"/>
      </rPr>
      <t>1.1.2.3</t>
    </r>
  </si>
  <si>
    <r>
      <rPr>
        <sz val="6"/>
        <rFont val="Microsoft Sans Serif"/>
        <family val="2"/>
        <charset val="204"/>
      </rPr>
      <t>1.2.1</t>
    </r>
  </si>
  <si>
    <r>
      <rPr>
        <sz val="6"/>
        <rFont val="Microsoft Sans Serif"/>
        <family val="2"/>
        <charset val="204"/>
      </rPr>
      <t>1.2.1.1</t>
    </r>
  </si>
  <si>
    <r>
      <rPr>
        <sz val="6"/>
        <rFont val="Microsoft Sans Serif"/>
        <family val="2"/>
        <charset val="204"/>
      </rPr>
      <t>1.2.1.1.1</t>
    </r>
  </si>
  <si>
    <r>
      <rPr>
        <sz val="6"/>
        <rFont val="Microsoft Sans Serif"/>
        <family val="2"/>
        <charset val="204"/>
      </rPr>
      <t>1.2.1.1.2</t>
    </r>
  </si>
  <si>
    <r>
      <rPr>
        <sz val="6"/>
        <rFont val="Microsoft Sans Serif"/>
        <family val="2"/>
        <charset val="204"/>
      </rPr>
      <t>1.2.1.1.3</t>
    </r>
  </si>
  <si>
    <r>
      <rPr>
        <sz val="6"/>
        <rFont val="Microsoft Sans Serif"/>
        <family val="2"/>
        <charset val="204"/>
      </rPr>
      <t>1.2.1.2</t>
    </r>
  </si>
  <si>
    <r>
      <rPr>
        <sz val="6"/>
        <rFont val="Microsoft Sans Serif"/>
        <family val="2"/>
        <charset val="204"/>
      </rPr>
      <t>1.2.1.3</t>
    </r>
  </si>
  <si>
    <r>
      <rPr>
        <sz val="6"/>
        <rFont val="Microsoft Sans Serif"/>
        <family val="2"/>
        <charset val="204"/>
      </rPr>
      <t>1.2.1.4</t>
    </r>
  </si>
  <si>
    <r>
      <rPr>
        <sz val="6"/>
        <rFont val="Microsoft Sans Serif"/>
        <family val="2"/>
        <charset val="204"/>
      </rPr>
      <t>1.2.1.5</t>
    </r>
  </si>
  <si>
    <r>
      <rPr>
        <sz val="6"/>
        <rFont val="Microsoft Sans Serif"/>
        <family val="2"/>
        <charset val="204"/>
      </rPr>
      <t>1.2.1.6</t>
    </r>
  </si>
  <si>
    <r>
      <rPr>
        <sz val="6"/>
        <rFont val="Microsoft Sans Serif"/>
        <family val="2"/>
        <charset val="204"/>
      </rPr>
      <t>1.2.1.7</t>
    </r>
  </si>
  <si>
    <r>
      <rPr>
        <sz val="6"/>
        <rFont val="Microsoft Sans Serif"/>
        <family val="2"/>
        <charset val="204"/>
      </rPr>
      <t>1.2.1.7.1</t>
    </r>
  </si>
  <si>
    <r>
      <rPr>
        <sz val="6"/>
        <rFont val="Microsoft Sans Serif"/>
        <family val="2"/>
        <charset val="204"/>
      </rPr>
      <t>1.2.1.7.2</t>
    </r>
  </si>
  <si>
    <r>
      <rPr>
        <sz val="6"/>
        <rFont val="Microsoft Sans Serif"/>
        <family val="2"/>
        <charset val="204"/>
      </rPr>
      <t>1.2.2</t>
    </r>
  </si>
  <si>
    <r>
      <rPr>
        <sz val="6"/>
        <rFont val="Microsoft Sans Serif"/>
        <family val="2"/>
        <charset val="204"/>
      </rPr>
      <t>1.2.3</t>
    </r>
  </si>
  <si>
    <r>
      <rPr>
        <sz val="6"/>
        <rFont val="Microsoft Sans Serif"/>
        <family val="2"/>
        <charset val="204"/>
      </rPr>
      <t>1.2.3.1.</t>
    </r>
  </si>
  <si>
    <r>
      <rPr>
        <sz val="6"/>
        <rFont val="Microsoft Sans Serif"/>
        <family val="2"/>
        <charset val="204"/>
      </rPr>
      <t>1.2.3.1.1</t>
    </r>
  </si>
  <si>
    <r>
      <rPr>
        <sz val="6"/>
        <rFont val="Microsoft Sans Serif"/>
        <family val="2"/>
        <charset val="204"/>
      </rPr>
      <t>1.2.3.1.2.</t>
    </r>
  </si>
  <si>
    <r>
      <rPr>
        <sz val="6"/>
        <rFont val="Microsoft Sans Serif"/>
        <family val="2"/>
        <charset val="204"/>
      </rPr>
      <t>поставка электрической энергии на оптовом рынке электрической энергии и мощности</t>
    </r>
  </si>
  <si>
    <r>
      <rPr>
        <sz val="6"/>
        <rFont val="Microsoft Sans Serif"/>
        <family val="2"/>
        <charset val="204"/>
      </rPr>
      <t>прочая прибыль</t>
    </r>
  </si>
  <si>
    <r>
      <rPr>
        <sz val="6"/>
        <rFont val="Microsoft Sans Serif"/>
        <family val="2"/>
        <charset val="204"/>
      </rPr>
      <t>Амортизация основных средств всего, в том числе:</t>
    </r>
  </si>
  <si>
    <r>
      <rPr>
        <sz val="6"/>
        <rFont val="Microsoft Sans Serif"/>
        <family val="2"/>
        <charset val="204"/>
      </rPr>
      <t>текущая амортизация, учтенная в ценах (тарифах)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</si>
  <si>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</t>
    </r>
  </si>
  <si>
    <r>
      <rPr>
        <sz val="6"/>
        <rFont val="Microsoft Sans Serif"/>
        <family val="2"/>
        <charset val="204"/>
      </rPr>
      <t>прочая текущая амортизация</t>
    </r>
  </si>
  <si>
    <r>
      <rPr>
        <sz val="6"/>
        <rFont val="Microsoft Sans Serif"/>
        <family val="2"/>
        <charset val="204"/>
      </rPr>
      <t>недоиспользованная амортизация прошлых лет всего, в том числе:</t>
    </r>
  </si>
  <si>
    <r>
      <rPr>
        <sz val="6"/>
        <rFont val="Microsoft Sans Serif"/>
        <family val="2"/>
        <charset val="204"/>
      </rPr>
      <t>производство и поставка электрической</t>
    </r>
  </si>
  <si>
    <r>
      <rPr>
        <sz val="6"/>
        <rFont val="Microsoft Sans Serif"/>
        <family val="2"/>
        <charset val="204"/>
      </rPr>
      <t>1.2.3.1.2</t>
    </r>
  </si>
  <si>
    <r>
      <rPr>
        <sz val="6"/>
        <rFont val="Microsoft Sans Serif"/>
        <family val="2"/>
        <charset val="204"/>
      </rPr>
      <t>1.2.3.2</t>
    </r>
  </si>
  <si>
    <r>
      <rPr>
        <sz val="6"/>
        <rFont val="Microsoft Sans Serif"/>
        <family val="2"/>
        <charset val="204"/>
      </rPr>
      <t>1.2.3.3</t>
    </r>
  </si>
  <si>
    <r>
      <rPr>
        <sz val="6"/>
        <rFont val="Microsoft Sans Serif"/>
        <family val="2"/>
        <charset val="204"/>
      </rPr>
      <t>1.2.3.4</t>
    </r>
  </si>
  <si>
    <r>
      <rPr>
        <sz val="6"/>
        <rFont val="Microsoft Sans Serif"/>
        <family val="2"/>
        <charset val="204"/>
      </rPr>
      <t>1.2.3.5</t>
    </r>
  </si>
  <si>
    <r>
      <rPr>
        <sz val="6"/>
        <rFont val="Microsoft Sans Serif"/>
        <family val="2"/>
        <charset val="204"/>
      </rPr>
      <t>1.2.3.6</t>
    </r>
  </si>
  <si>
    <r>
      <rPr>
        <sz val="6"/>
        <rFont val="Microsoft Sans Serif"/>
        <family val="2"/>
        <charset val="204"/>
      </rPr>
      <t>1.2.3.7</t>
    </r>
  </si>
  <si>
    <r>
      <rPr>
        <sz val="6"/>
        <rFont val="Microsoft Sans Serif"/>
        <family val="2"/>
        <charset val="204"/>
      </rPr>
      <t>1.2.3.7.1</t>
    </r>
  </si>
  <si>
    <r>
      <rPr>
        <sz val="6"/>
        <rFont val="Microsoft Sans Serif"/>
        <family val="2"/>
        <charset val="204"/>
      </rPr>
      <t>1.2.3.7.2</t>
    </r>
  </si>
  <si>
    <r>
      <rPr>
        <sz val="6"/>
        <rFont val="Microsoft Sans Serif"/>
        <family val="2"/>
        <charset val="204"/>
      </rPr>
      <t>1.4.1</t>
    </r>
  </si>
  <si>
    <r>
      <rPr>
        <sz val="6"/>
        <rFont val="Microsoft Sans Serif"/>
        <family val="2"/>
        <charset val="204"/>
      </rPr>
      <t>1.4.2</t>
    </r>
  </si>
  <si>
    <r>
      <rPr>
        <sz val="6"/>
        <rFont val="Microsoft Sans Serif"/>
        <family val="2"/>
        <charset val="204"/>
      </rPr>
      <t>2.5.1</t>
    </r>
  </si>
  <si>
    <r>
      <rPr>
        <sz val="6"/>
        <rFont val="Microsoft Sans Serif"/>
        <family val="2"/>
        <charset val="204"/>
      </rPr>
      <t>2.5.1.1</t>
    </r>
  </si>
  <si>
    <r>
      <rPr>
        <sz val="6"/>
        <rFont val="Microsoft Sans Serif"/>
        <family val="2"/>
        <charset val="204"/>
      </rPr>
      <t>2.5.2</t>
    </r>
  </si>
  <si>
    <r>
      <rPr>
        <sz val="6"/>
        <rFont val="Microsoft Sans Serif"/>
        <family val="2"/>
        <charset val="204"/>
      </rPr>
      <t>2.5.2.1</t>
    </r>
  </si>
  <si>
    <r>
      <rPr>
        <sz val="6"/>
        <rFont val="Microsoft Sans Serif"/>
        <family val="2"/>
        <charset val="204"/>
      </rPr>
      <t>3.1.</t>
    </r>
  </si>
  <si>
    <r>
      <rPr>
        <sz val="6"/>
        <rFont val="Microsoft Sans Serif"/>
        <family val="2"/>
        <charset val="204"/>
      </rPr>
      <t>3.1.2</t>
    </r>
  </si>
  <si>
    <r>
      <rPr>
        <sz val="6"/>
        <rFont val="Microsoft Sans Serif"/>
        <family val="2"/>
        <charset val="204"/>
      </rPr>
      <t>энергии (мощности) на розничных рынках электрической энергии</t>
    </r>
  </si>
  <si>
    <r>
      <rPr>
        <sz val="6"/>
        <rFont val="Microsoft Sans Serif"/>
        <family val="2"/>
        <charset val="204"/>
      </rPr>
      <t>Возврат налога на добавленную стоимость****</t>
    </r>
  </si>
  <si>
    <r>
      <rPr>
        <sz val="6"/>
        <rFont val="Microsoft Sans Serif"/>
        <family val="2"/>
        <charset val="204"/>
      </rPr>
      <t>Прочие собственные средства всего, в том числе:</t>
    </r>
  </si>
  <si>
    <r>
      <rPr>
        <sz val="6"/>
        <rFont val="Microsoft Sans Serif"/>
        <family val="2"/>
        <charset val="204"/>
      </rPr>
      <t>средства от эмиссии акций</t>
    </r>
  </si>
  <si>
    <r>
      <rPr>
        <sz val="6"/>
        <rFont val="Microsoft Sans Serif"/>
        <family val="2"/>
        <charset val="204"/>
      </rPr>
      <t>остаток собственных средств на начало года</t>
    </r>
  </si>
  <si>
    <r>
      <rPr>
        <sz val="6"/>
        <rFont val="Microsoft Sans Serif"/>
        <family val="2"/>
        <charset val="204"/>
      </rPr>
      <t>Привлеченные средства всего, в том числе:</t>
    </r>
  </si>
  <si>
    <r>
      <rPr>
        <sz val="6"/>
        <rFont val="Microsoft Sans Serif"/>
        <family val="2"/>
        <charset val="204"/>
      </rPr>
      <t>Кредиты</t>
    </r>
  </si>
  <si>
    <r>
      <rPr>
        <sz val="6"/>
        <rFont val="Microsoft Sans Serif"/>
        <family val="2"/>
        <charset val="204"/>
      </rPr>
      <t>Облигационные займы</t>
    </r>
  </si>
  <si>
    <r>
      <rPr>
        <sz val="6"/>
        <rFont val="Microsoft Sans Serif"/>
        <family val="2"/>
        <charset val="204"/>
      </rPr>
      <t>Вексели</t>
    </r>
  </si>
  <si>
    <r>
      <rPr>
        <sz val="6"/>
        <rFont val="Microsoft Sans Serif"/>
        <family val="2"/>
        <charset val="204"/>
      </rPr>
      <t>Займы организаций</t>
    </r>
  </si>
  <si>
    <r>
      <rPr>
        <sz val="6"/>
        <rFont val="Microsoft Sans Serif"/>
        <family val="2"/>
        <charset val="204"/>
      </rPr>
      <t>Бюджетное финансирование</t>
    </r>
  </si>
  <si>
    <r>
      <rPr>
        <sz val="6"/>
        <rFont val="Microsoft Sans Serif"/>
        <family val="2"/>
        <charset val="204"/>
      </rPr>
      <t>в том числе средства федерального бюджета, недоиспользованные в прошлых периодах</t>
    </r>
  </si>
  <si>
    <r>
      <rPr>
        <sz val="6"/>
        <rFont val="Microsoft Sans Serif"/>
        <family val="2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</si>
  <si>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6"/>
        <rFont val="Microsoft Sans Serif"/>
        <family val="2"/>
        <charset val="204"/>
      </rPr>
      <t>Использование лизинга</t>
    </r>
  </si>
  <si>
    <r>
      <rPr>
        <sz val="6"/>
        <rFont val="Microsoft Sans Serif"/>
        <family val="2"/>
        <charset val="204"/>
      </rPr>
      <t>Прочие привлеченные средства</t>
    </r>
  </si>
  <si>
    <r>
      <rPr>
        <sz val="6"/>
        <rFont val="Microsoft Sans Serif"/>
        <family val="2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</si>
  <si>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6"/>
        <rFont val="Microsoft Sans Serif"/>
        <family val="2"/>
        <charset val="204"/>
      </rPr>
      <t>цен (тарифов) на услуги по передаче электрической энергии;</t>
    </r>
  </si>
  <si>
    <r>
      <rPr>
        <sz val="6"/>
        <rFont val="Microsoft Sans Serif"/>
        <family val="2"/>
        <charset val="204"/>
      </rPr>
      <t>амортизации, учтенной в ценах (тарифах) на услуги по передаче электрической</t>
    </r>
  </si>
  <si>
    <r>
      <rPr>
        <sz val="6"/>
        <rFont val="Microsoft Sans Serif"/>
        <family val="2"/>
        <charset val="204"/>
      </rPr>
      <t>3.2.1</t>
    </r>
  </si>
  <si>
    <r>
      <rPr>
        <sz val="6"/>
        <rFont val="Microsoft Sans Serif"/>
        <family val="2"/>
        <charset val="204"/>
      </rPr>
      <t>3.2.2</t>
    </r>
  </si>
  <si>
    <r>
      <rPr>
        <sz val="6"/>
        <rFont val="Microsoft Sans Serif"/>
        <family val="2"/>
        <charset val="204"/>
      </rPr>
      <t>3.2.3</t>
    </r>
  </si>
  <si>
    <r>
      <rPr>
        <sz val="6"/>
        <rFont val="Microsoft Sans Serif"/>
        <family val="2"/>
        <charset val="204"/>
      </rPr>
      <t>энергии</t>
    </r>
  </si>
  <si>
    <r>
      <rPr>
        <sz val="6"/>
        <rFont val="Microsoft Sans Serif"/>
        <family val="2"/>
        <charset val="204"/>
      </rPr>
      <t>кредитов</t>
    </r>
  </si>
  <si>
    <r>
      <rPr>
        <sz val="6"/>
        <rFont val="Microsoft Sans Serif"/>
        <family val="2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</si>
  <si>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6"/>
        <rFont val="Microsoft Sans Serif"/>
        <family val="2"/>
        <charset val="204"/>
      </rPr>
      <t>возврат инвестированного капитала, направляемый на инвестиции</t>
    </r>
  </si>
  <si>
    <r>
      <rPr>
        <sz val="6"/>
        <rFont val="Microsoft Sans Serif"/>
        <family val="2"/>
        <charset val="204"/>
      </rPr>
      <t>доход на инвестированный капитал, направляемый на инвестиции</t>
    </r>
  </si>
  <si>
    <r>
      <rPr>
        <sz val="6"/>
        <rFont val="Microsoft Sans Serif"/>
        <family val="2"/>
        <charset val="204"/>
      </rPr>
      <t>заемные средства, направляемые на инвестиции</t>
    </r>
  </si>
  <si>
    <r>
      <rPr>
        <sz val="6"/>
        <rFont val="Microsoft Sans Serif"/>
        <family val="2"/>
        <charset val="204"/>
      </rPr>
      <t>Примечание:</t>
    </r>
  </si>
  <si>
    <r>
      <rPr>
        <sz val="6"/>
        <rFont val="Microsoft Sans Serif"/>
        <family val="2"/>
        <charset val="204"/>
      </rPr>
      <t>* в строках, содержащих слова "всего, в том числе" указывается сумма</t>
    </r>
  </si>
  <si>
    <r>
      <rPr>
        <sz val="6"/>
        <rFont val="Microsoft Sans Serif"/>
        <family val="2"/>
        <charset val="204"/>
      </rPr>
      <t>нижерасположенных строк соответствующего раздела (подраздела)</t>
    </r>
  </si>
  <si>
    <r>
      <rPr>
        <sz val="6"/>
        <rFont val="Microsoft Sans Serif"/>
        <family val="2"/>
        <charset val="204"/>
      </rPr>
      <t>** строка заполняется в объеме притока денежных средств от эмиссии акций. В случае</t>
    </r>
  </si>
  <si>
    <r>
      <rPr>
        <sz val="6"/>
        <rFont val="Microsoft Sans Serif"/>
        <family val="2"/>
        <charset val="204"/>
      </rPr>
      <t>оплаты эмиссии акций с использованием не денежных операций, данная строка не</t>
    </r>
  </si>
  <si>
    <r>
      <rPr>
        <sz val="6"/>
        <rFont val="Microsoft Sans Serif"/>
        <family val="2"/>
        <charset val="204"/>
      </rPr>
      <t>заполняется</t>
    </r>
  </si>
  <si>
    <r>
      <rPr>
        <sz val="6"/>
        <rFont val="Microsoft Sans Serif"/>
        <family val="2"/>
        <charset val="204"/>
      </rPr>
      <t>*** указывается на основании заключенных договоров на оказание услуг по передаче</t>
    </r>
  </si>
  <si>
    <r>
      <rPr>
        <sz val="6"/>
        <rFont val="Microsoft Sans Serif"/>
        <family val="2"/>
        <charset val="204"/>
      </rPr>
      <t>**** указываются денежные средства в виде положительного сальдо от налога на</t>
    </r>
  </si>
  <si>
    <r>
      <rPr>
        <sz val="6"/>
        <rFont val="Microsoft Sans Serif"/>
        <family val="2"/>
        <charset val="204"/>
      </rPr>
      <t>добаленную# стоимость к уплате налога на добаленную# стоимость к возврату,</t>
    </r>
  </si>
  <si>
    <r>
      <rPr>
        <sz val="6"/>
        <rFont val="Microsoft Sans Serif"/>
        <family val="2"/>
        <charset val="204"/>
      </rPr>
      <t>рассчитанные с учетом налогового вычета, в том числе связанного с капитальными</t>
    </r>
  </si>
  <si>
    <r>
      <rPr>
        <sz val="6"/>
        <rFont val="Microsoft Sans Serif"/>
        <family val="2"/>
        <charset val="204"/>
      </rPr>
      <t>вложениями</t>
    </r>
  </si>
  <si>
    <r>
      <rPr>
        <sz val="6"/>
        <rFont val="Microsoft Sans Serif"/>
        <family val="2"/>
        <charset val="204"/>
      </rPr>
      <t>***** указывается суммарно стоимость оказанных субъекту электроэнергетики услуг:</t>
    </r>
  </si>
  <si>
    <r>
      <rPr>
        <sz val="6"/>
        <rFont val="Microsoft Sans Serif"/>
        <family val="2"/>
        <charset val="204"/>
      </rPr>
      <t>по оперативно-диспетчерскому управлению в электроэнергетике;</t>
    </r>
  </si>
  <si>
    <r>
      <rPr>
        <sz val="6"/>
        <rFont val="Microsoft Sans Serif"/>
        <family val="2"/>
        <charset val="204"/>
      </rPr>
      <t>по организации оптовой торговли электрической энергией, мощностью и иными</t>
    </r>
  </si>
  <si>
    <r>
      <rPr>
        <sz val="6"/>
        <rFont val="Microsoft Sans Serif"/>
        <family val="2"/>
        <charset val="204"/>
      </rPr>
      <t>допущенными к обращению на оптовом рынке товарами и услугами;</t>
    </r>
  </si>
  <si>
    <r>
      <rPr>
        <sz val="6"/>
        <rFont val="Microsoft Sans Serif"/>
        <family val="2"/>
        <charset val="204"/>
      </rPr>
      <t>по расчету требований и обязательств участников оптового рынка</t>
    </r>
  </si>
  <si>
    <r>
      <rPr>
        <sz val="6"/>
        <rFont val="Microsoft Sans Serif"/>
        <family val="2"/>
        <charset val="204"/>
      </rPr>
      <t xml:space="preserve">Приложение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</t>
    </r>
  </si>
  <si>
    <r>
      <rPr>
        <sz val="11"/>
        <rFont val="MS Reference Sans Serif"/>
        <family val="2"/>
        <charset val="204"/>
      </rPr>
      <t>Правила</t>
    </r>
  </si>
  <si>
    <r>
      <rPr>
        <sz val="11"/>
        <rFont val="MS Reference Sans Serif"/>
        <family val="2"/>
        <charset val="204"/>
      </rPr>
      <t>заполнения формы финансового плана</t>
    </r>
  </si>
  <si>
    <r>
      <rPr>
        <sz val="11"/>
        <rFont val="MS Reference Sans Serif"/>
        <family val="2"/>
        <charset val="204"/>
      </rPr>
      <t>субъекта электроэнергетики</t>
    </r>
  </si>
  <si>
    <r>
      <rPr>
        <sz val="6"/>
        <rFont val="Microsoft Sans Serif"/>
        <family val="2"/>
        <charset val="204"/>
      </rPr>
      <t>1.    Настоящие Правила разработаны в соответствии с абзацем четвертым пункта 12</t>
    </r>
  </si>
  <si>
    <r>
      <rPr>
        <sz val="6"/>
        <rFont val="Microsoft Sans Serif"/>
        <family val="2"/>
        <charset val="204"/>
      </rPr>
      <t>стандартов раскрытия информации субъектами оптового и розничных рынков</t>
    </r>
  </si>
  <si>
    <r>
      <rPr>
        <sz val="6"/>
        <rFont val="Microsoft Sans Serif"/>
        <family val="2"/>
        <charset val="204"/>
      </rPr>
      <t>электрической энергии, утвержденных постановлением Правительства Российской</t>
    </r>
  </si>
  <si>
    <r>
      <rPr>
        <sz val="6"/>
        <rFont val="Microsoft Sans Serif"/>
        <family val="2"/>
        <charset val="204"/>
      </rPr>
      <t xml:space="preserve">Федерации от 21 января 2004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24 (Собрание законодательства Российской</t>
    </r>
  </si>
  <si>
    <r>
      <rPr>
        <sz val="6"/>
        <rFont val="Microsoft Sans Serif"/>
        <family val="2"/>
        <charset val="204"/>
      </rPr>
      <t xml:space="preserve">Федерации, 2004,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282; 2005,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7, ст. 560;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17, ст. 2088;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33, ст. 4431;</t>
    </r>
  </si>
  <si>
    <r>
      <rPr>
        <sz val="6"/>
        <rFont val="Microsoft Sans Serif"/>
        <family val="2"/>
        <charset val="204"/>
      </rPr>
      <t xml:space="preserve">2011 </t>
    </r>
    <r>
      <rPr>
        <sz val="6"/>
        <rFont val="Microsoft Sans Serif"/>
        <family val="2"/>
        <charset val="204"/>
      </rPr>
      <t xml:space="preserve">,N </t>
    </r>
    <r>
      <rPr>
        <sz val="6"/>
        <rFont val="Microsoft Sans Serif"/>
        <family val="2"/>
        <charset val="204"/>
      </rPr>
      <t xml:space="preserve">45, ст. 6404;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23, ст. 3008;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27, ст. 3602,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31, ст. 4216,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31, ст. 4226,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</si>
  <si>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36, ст. 4586,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50, ст. 6598;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907,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815,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919,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19, ст. 2416,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</si>
  <si>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25, ст. 3311,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34, ст. 4659;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827,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20, ст. 2924,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37, ст. 5153,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</si>
  <si>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39, ст. 5405;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45, ст. 6256;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22, ст. 3212;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 (часть I), ст. 178,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</t>
    </r>
  </si>
  <si>
    <r>
      <rPr>
        <sz val="6"/>
        <rFont val="Microsoft Sans Serif"/>
        <family val="2"/>
        <charset val="204"/>
      </rPr>
      <t>и абзацем вторым пункта 13 Правил утверждения инвестиционных программ субъектов</t>
    </r>
  </si>
  <si>
    <r>
      <rPr>
        <sz val="6"/>
        <rFont val="Microsoft Sans Serif"/>
        <family val="2"/>
        <charset val="204"/>
      </rPr>
      <t>электроэнергетики, утвержденных постановлением Правительства Российской</t>
    </r>
  </si>
  <si>
    <r>
      <rPr>
        <sz val="6"/>
        <rFont val="Microsoft Sans Serif"/>
        <family val="2"/>
        <charset val="204"/>
      </rPr>
      <t xml:space="preserve">Федерации от 1 декабря 2009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 (Собрание законодательства Российской</t>
    </r>
  </si>
  <si>
    <r>
      <rPr>
        <sz val="6"/>
        <rFont val="Microsoft Sans Serif"/>
        <family val="2"/>
        <charset val="204"/>
      </rPr>
      <t xml:space="preserve">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49 (ч. 2), 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14,</t>
    </r>
  </si>
  <si>
    <r>
      <rPr>
        <sz val="6"/>
        <rFont val="Microsoft Sans Serif"/>
        <family val="2"/>
        <charset val="204"/>
      </rPr>
      <t xml:space="preserve">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21, 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37,</t>
    </r>
  </si>
  <si>
    <r>
      <rPr>
        <sz val="6"/>
        <rFont val="Microsoft Sans Serif"/>
        <family val="2"/>
        <charset val="204"/>
      </rPr>
      <t xml:space="preserve">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47, 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 (далее - стандарты</t>
    </r>
  </si>
  <si>
    <r>
      <rPr>
        <sz val="6"/>
        <rFont val="Microsoft Sans Serif"/>
        <family val="2"/>
        <charset val="204"/>
      </rPr>
      <t>раскрытия информации, Правила утверждения инвестиционных программ).</t>
    </r>
  </si>
  <si>
    <r>
      <rPr>
        <sz val="6"/>
        <rFont val="Microsoft Sans Serif"/>
        <family val="2"/>
        <charset val="204"/>
      </rPr>
      <t>2.    Финансовый план заполняют субъекты электроэнергетики, инвестиционные</t>
    </r>
  </si>
  <si>
    <r>
      <rPr>
        <sz val="6"/>
        <rFont val="Microsoft Sans Serif"/>
        <family val="2"/>
        <charset val="204"/>
      </rPr>
      <t>программы которых утверждаются Министерством энергетики Российской Федерации и</t>
    </r>
  </si>
  <si>
    <r>
      <rPr>
        <sz val="6"/>
        <rFont val="Microsoft Sans Serif"/>
        <family val="2"/>
        <charset val="204"/>
      </rPr>
      <t>(или) органами исполнительной власти субъектов Российской Федерации.</t>
    </r>
  </si>
  <si>
    <r>
      <rPr>
        <sz val="6"/>
        <rFont val="Microsoft Sans Serif"/>
        <family val="2"/>
        <charset val="204"/>
      </rPr>
      <t>3.    Все ячейки финансового плана должны быть заполнены субъектом электроэнергетики</t>
    </r>
  </si>
  <si>
    <r>
      <rPr>
        <sz val="6"/>
        <rFont val="Microsoft Sans Serif"/>
        <family val="2"/>
        <charset val="204"/>
      </rPr>
      <t>в соответствии с требованиями настоящих Правил.</t>
    </r>
  </si>
  <si>
    <r>
      <rPr>
        <sz val="6"/>
        <rFont val="Microsoft Sans Serif"/>
        <family val="2"/>
        <charset val="204"/>
      </rPr>
      <t>В каждую ячейку финансового плана вписывается только один показатель, если иное не</t>
    </r>
  </si>
  <si>
    <r>
      <rPr>
        <sz val="6"/>
        <rFont val="Microsoft Sans Serif"/>
        <family val="2"/>
        <charset val="204"/>
      </rPr>
      <t>определено настоящими Правилами.</t>
    </r>
  </si>
  <si>
    <r>
      <rPr>
        <sz val="6"/>
        <rFont val="Microsoft Sans Serif"/>
        <family val="2"/>
        <charset val="204"/>
      </rPr>
      <t>При заполнении финансового плана значения показателей определяются в соответствии</t>
    </r>
  </si>
  <si>
    <r>
      <rPr>
        <sz val="6"/>
        <rFont val="Microsoft Sans Serif"/>
        <family val="2"/>
        <charset val="204"/>
      </rPr>
      <t>с законодательством Российской Федерации о бухгалтерском учете.</t>
    </r>
  </si>
  <si>
    <r>
      <rPr>
        <sz val="6"/>
        <rFont val="Microsoft Sans Serif"/>
        <family val="2"/>
        <charset val="204"/>
      </rPr>
      <t>Значения показателей подраздела "Технико-экономические показатели" раздела I</t>
    </r>
  </si>
  <si>
    <r>
      <rPr>
        <sz val="6"/>
        <rFont val="Microsoft Sans Serif"/>
        <family val="2"/>
        <charset val="204"/>
      </rPr>
      <t>"Финансово-экономическая модель деятельности субъекта электроэнергетики"</t>
    </r>
  </si>
  <si>
    <r>
      <rPr>
        <sz val="6"/>
        <rFont val="Microsoft Sans Serif"/>
        <family val="2"/>
        <charset val="204"/>
      </rPr>
      <t>заполняются субъектом электроэнергетики в соответствии с Перечнем информации,</t>
    </r>
  </si>
  <si>
    <r>
      <rPr>
        <sz val="6"/>
        <rFont val="Microsoft Sans Serif"/>
        <family val="2"/>
        <charset val="204"/>
      </rPr>
      <t>предоставляемой субъектами электроэнергетики, утвержденным приказом Минэнерго</t>
    </r>
  </si>
  <si>
    <r>
      <rPr>
        <sz val="6"/>
        <rFont val="Microsoft Sans Serif"/>
        <family val="2"/>
        <charset val="204"/>
      </rPr>
      <t xml:space="preserve">России от 23 июля 2012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340 (зарегистрирован Минюстом России 6 сентября 2012 г.,</t>
    </r>
  </si>
  <si>
    <r>
      <rPr>
        <sz val="6"/>
        <rFont val="Microsoft Sans Serif"/>
        <family val="2"/>
        <charset val="204"/>
      </rPr>
      <t xml:space="preserve">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25386), с изменениями, внесенными приказами Минэнерго России от</t>
    </r>
  </si>
  <si>
    <r>
      <rPr>
        <sz val="6"/>
        <rFont val="Microsoft Sans Serif"/>
        <family val="2"/>
        <charset val="204"/>
      </rPr>
      <t xml:space="preserve">15 июня 2016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534 (зарегистрирован Минюстом России 30 августа 2016 г.,</t>
    </r>
  </si>
  <si>
    <r>
      <rPr>
        <sz val="6"/>
        <rFont val="Microsoft Sans Serif"/>
        <family val="2"/>
        <charset val="204"/>
      </rPr>
      <t xml:space="preserve">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43493) и от 26 декабря 2016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1404 (зарегистрирован Минюстом</t>
    </r>
  </si>
  <si>
    <r>
      <rPr>
        <sz val="6"/>
        <rFont val="Microsoft Sans Serif"/>
        <family val="2"/>
        <charset val="204"/>
      </rPr>
      <t xml:space="preserve">России 10 апреля 2017 г., регистрационный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46311), в зависимости от видов</t>
    </r>
  </si>
  <si>
    <r>
      <rPr>
        <sz val="6"/>
        <rFont val="Microsoft Sans Serif"/>
        <family val="2"/>
        <charset val="204"/>
      </rPr>
      <t>осуществляемой им деятельности.</t>
    </r>
  </si>
  <si>
    <r>
      <rPr>
        <sz val="6"/>
        <rFont val="Microsoft Sans Serif"/>
        <family val="2"/>
        <charset val="204"/>
      </rPr>
      <t>Форма финансового плана является исчерпывающей, внесение изменений в части</t>
    </r>
  </si>
  <si>
    <r>
      <rPr>
        <sz val="6"/>
        <rFont val="Microsoft Sans Serif"/>
        <family val="2"/>
        <charset val="204"/>
      </rPr>
      <t>добавления (удаления) строк, изменения их наименования не допускается. При этом в</t>
    </r>
  </si>
  <si>
    <r>
      <rPr>
        <sz val="6"/>
        <rFont val="Microsoft Sans Serif"/>
        <family val="2"/>
        <charset val="204"/>
      </rPr>
      <t>случае отсутствия значений каких-либо показателей, предусмотренных в финансовом</t>
    </r>
  </si>
  <si>
    <r>
      <rPr>
        <sz val="6"/>
        <rFont val="Microsoft Sans Serif"/>
        <family val="2"/>
        <charset val="204"/>
      </rPr>
      <t>плане, в строке и соответствующем столбце указывается символ "-", если иное не</t>
    </r>
  </si>
  <si>
    <r>
      <rPr>
        <sz val="6"/>
        <rFont val="Microsoft Sans Serif"/>
        <family val="2"/>
        <charset val="204"/>
      </rPr>
      <t>4.    Субъект электроэнергетики для подготовки:</t>
    </r>
  </si>
  <si>
    <r>
      <rPr>
        <sz val="6"/>
        <rFont val="Microsoft Sans Serif"/>
        <family val="2"/>
        <charset val="204"/>
      </rPr>
      <t>информации об инвестиционной программе и обосновывающих ее материалов заполняет</t>
    </r>
  </si>
  <si>
    <r>
      <rPr>
        <sz val="6"/>
        <rFont val="Microsoft Sans Serif"/>
        <family val="2"/>
        <charset val="204"/>
      </rPr>
      <t>финансовый план на период реализации соответствующей инвестиционной программы,</t>
    </r>
  </si>
  <si>
    <r>
      <rPr>
        <sz val="6"/>
        <rFont val="Microsoft Sans Serif"/>
        <family val="2"/>
        <charset val="204"/>
      </rPr>
      <t>предусмотренный решением об утверждении инвестиционной программы субъекта</t>
    </r>
  </si>
  <si>
    <r>
      <rPr>
        <sz val="6"/>
        <rFont val="Microsoft Sans Serif"/>
        <family val="2"/>
        <charset val="204"/>
      </rPr>
      <t>электроэнергетики, принятым в порядке, установленном Правилами утверждения</t>
    </r>
  </si>
  <si>
    <r>
      <rPr>
        <sz val="6"/>
        <rFont val="Microsoft Sans Serif"/>
        <family val="2"/>
        <charset val="204"/>
      </rPr>
      <t>инвестиционных программ;</t>
    </r>
  </si>
  <si>
    <r>
      <rPr>
        <sz val="6"/>
        <rFont val="Microsoft Sans Serif"/>
        <family val="2"/>
        <charset val="204"/>
      </rPr>
      <t>информации о проекте изменений, вносимых в инвестиционную программу, и</t>
    </r>
  </si>
  <si>
    <r>
      <rPr>
        <sz val="6"/>
        <rFont val="Microsoft Sans Serif"/>
        <family val="2"/>
        <charset val="204"/>
      </rPr>
      <t>обосновывающих ее материалах заполняет финансовый план на период реализации</t>
    </r>
  </si>
  <si>
    <r>
      <rPr>
        <sz val="6"/>
        <rFont val="Microsoft Sans Serif"/>
        <family val="2"/>
        <charset val="204"/>
      </rPr>
      <t>соответствующей инвестиционной программы, предусмотренный решением об</t>
    </r>
  </si>
  <si>
    <r>
      <rPr>
        <sz val="6"/>
        <rFont val="Microsoft Sans Serif"/>
        <family val="2"/>
        <charset val="204"/>
      </rPr>
      <t>утверждении инвестиционной программы, либо в случае, указанном в абзаце втором</t>
    </r>
  </si>
  <si>
    <r>
      <rPr>
        <sz val="6"/>
        <rFont val="Microsoft Sans Serif"/>
        <family val="2"/>
        <charset val="204"/>
      </rPr>
      <t>пункта 68 Правил утверждения инвестиционных программ, на период реализации</t>
    </r>
  </si>
  <si>
    <r>
      <rPr>
        <sz val="6"/>
        <rFont val="Microsoft Sans Serif"/>
        <family val="2"/>
        <charset val="204"/>
      </rPr>
      <t>инвестиционной программы, предусмотренный решением об утверждении</t>
    </r>
  </si>
  <si>
    <r>
      <rPr>
        <sz val="6"/>
        <rFont val="Microsoft Sans Serif"/>
        <family val="2"/>
        <charset val="204"/>
      </rPr>
      <t>инвестиционной программы, продолжительность которого увеличена на срок,</t>
    </r>
  </si>
  <si>
    <r>
      <rPr>
        <sz val="6"/>
        <rFont val="Microsoft Sans Serif"/>
        <family val="2"/>
        <charset val="204"/>
      </rPr>
      <t>соответствующий планируемой продолжительности срока действия продления</t>
    </r>
  </si>
  <si>
    <r>
      <rPr>
        <sz val="6"/>
        <rFont val="Microsoft Sans Serif"/>
        <family val="2"/>
        <charset val="204"/>
      </rPr>
      <t>долгосрочного периода регулирования;</t>
    </r>
  </si>
  <si>
    <r>
      <rPr>
        <sz val="6"/>
        <rFont val="Microsoft Sans Serif"/>
        <family val="2"/>
        <charset val="204"/>
      </rPr>
      <t>информации о проекте инвестиционной программы и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</si>
  <si>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программу, и обосновывающих ее материалах заполняет финансовый</t>
    </r>
  </si>
  <si>
    <r>
      <rPr>
        <sz val="6"/>
        <rFont val="Microsoft Sans Serif"/>
        <family val="2"/>
        <charset val="204"/>
      </rPr>
      <t>план на период реализации не менее трех лет, начинающийся в год, следующий за годом,</t>
    </r>
  </si>
  <si>
    <r>
      <rPr>
        <sz val="6"/>
        <rFont val="Microsoft Sans Serif"/>
        <family val="2"/>
        <charset val="204"/>
      </rPr>
      <t>в котором раскрывается (предоставляется) информация о проекте инвестиционной</t>
    </r>
  </si>
  <si>
    <r>
      <rPr>
        <sz val="6"/>
        <rFont val="Microsoft Sans Serif"/>
        <family val="2"/>
        <charset val="204"/>
      </rPr>
      <t>программы и проекте изменений, вносимых в инвестиционную программу, и</t>
    </r>
  </si>
  <si>
    <r>
      <rPr>
        <sz val="6"/>
        <rFont val="Microsoft Sans Serif"/>
        <family val="2"/>
        <charset val="204"/>
      </rPr>
      <t>обосновывающих ее материалах, если указанная информация раскрывается</t>
    </r>
  </si>
  <si>
    <r>
      <rPr>
        <sz val="6"/>
        <rFont val="Microsoft Sans Serif"/>
        <family val="2"/>
        <charset val="204"/>
      </rPr>
      <t>(предоставляется) субъектом электроэнергетики, за исключением субъектов</t>
    </r>
  </si>
  <si>
    <r>
      <rPr>
        <sz val="6"/>
        <rFont val="Microsoft Sans Serif"/>
        <family val="2"/>
        <charset val="204"/>
      </rPr>
      <t>электроэнергетики, государственное регулирование цен (тарифов) на продукцию (услуги)</t>
    </r>
  </si>
  <si>
    <r>
      <rPr>
        <sz val="6"/>
        <rFont val="Microsoft Sans Serif"/>
        <family val="2"/>
        <charset val="204"/>
      </rPr>
      <t>которых осуществляется на основе долгосрочных параметров регулирования;</t>
    </r>
  </si>
  <si>
    <r>
      <rPr>
        <sz val="6"/>
        <rFont val="Microsoft Sans Serif"/>
        <family val="2"/>
        <charset val="204"/>
      </rPr>
      <t>информации о проекте инвестиционной программы и обосновывающих ее материалах</t>
    </r>
  </si>
  <si>
    <r>
      <rPr>
        <sz val="6"/>
        <rFont val="Microsoft Sans Serif"/>
        <family val="2"/>
        <charset val="204"/>
      </rPr>
      <t>заполняет финансовый план на период реализации, начинающийся в год, следующий за</t>
    </r>
  </si>
  <si>
    <r>
      <rPr>
        <sz val="6"/>
        <rFont val="Microsoft Sans Serif"/>
        <family val="2"/>
        <charset val="204"/>
      </rPr>
      <t>годом, в котором раскрывается (предоставляется) информация о проекте</t>
    </r>
  </si>
  <si>
    <r>
      <rPr>
        <sz val="6"/>
        <rFont val="Microsoft Sans Serif"/>
        <family val="2"/>
        <charset val="204"/>
      </rPr>
      <t>инвестиционной программы и обосновывающих ее материалах, продолжительность</t>
    </r>
  </si>
  <si>
    <r>
      <rPr>
        <sz val="6"/>
        <rFont val="Microsoft Sans Serif"/>
        <family val="2"/>
        <charset val="204"/>
      </rPr>
      <t>которого соответствует следующим требованиям:</t>
    </r>
  </si>
  <si>
    <r>
      <rPr>
        <sz val="6"/>
        <rFont val="Microsoft Sans Serif"/>
        <family val="2"/>
        <charset val="204"/>
      </rPr>
      <t>период завершается не ранее последнего года периода реализации инвестиционной</t>
    </r>
  </si>
  <si>
    <r>
      <rPr>
        <sz val="6"/>
        <rFont val="Microsoft Sans Serif"/>
        <family val="2"/>
        <charset val="204"/>
      </rPr>
      <t>программы субъекта электроэнергетики, утвержденной до даты раскрытия информации</t>
    </r>
  </si>
  <si>
    <r>
      <rPr>
        <sz val="6"/>
        <rFont val="Microsoft Sans Serif"/>
        <family val="2"/>
        <charset val="204"/>
      </rPr>
      <t>о проекте инвестиционной программы и обосновывающих ее материалах в порядке,</t>
    </r>
  </si>
  <si>
    <r>
      <rPr>
        <sz val="6"/>
        <rFont val="Microsoft Sans Serif"/>
        <family val="2"/>
        <charset val="204"/>
      </rPr>
      <t>установленном Правилами утверждения инвестиционных программ;</t>
    </r>
  </si>
  <si>
    <r>
      <rPr>
        <sz val="6"/>
        <rFont val="Microsoft Sans Serif"/>
        <family val="2"/>
        <charset val="204"/>
      </rPr>
      <t>продолжительность периода соответствует установленным законодательством</t>
    </r>
  </si>
  <si>
    <r>
      <rPr>
        <sz val="6"/>
        <rFont val="Microsoft Sans Serif"/>
        <family val="2"/>
        <charset val="204"/>
      </rPr>
      <t>Российской Федерации об электроэнергетике требованиям к продолжительности</t>
    </r>
  </si>
  <si>
    <r>
      <rPr>
        <sz val="6"/>
        <rFont val="Microsoft Sans Serif"/>
        <family val="2"/>
        <charset val="204"/>
      </rPr>
      <t>очередного долгосрочного периода регулирования, следующего за текущим</t>
    </r>
  </si>
  <si>
    <r>
      <rPr>
        <sz val="6"/>
        <rFont val="Microsoft Sans Serif"/>
        <family val="2"/>
        <charset val="204"/>
      </rPr>
      <t>долгосрочным периодом регулирования, установленным в отношении субъекта</t>
    </r>
  </si>
  <si>
    <r>
      <rPr>
        <sz val="6"/>
        <rFont val="Microsoft Sans Serif"/>
        <family val="2"/>
        <charset val="204"/>
      </rPr>
      <t>электроэнергетики, его обособленного структурного подразделения или территории, на</t>
    </r>
  </si>
  <si>
    <r>
      <rPr>
        <sz val="6"/>
        <rFont val="Microsoft Sans Serif"/>
        <family val="2"/>
        <charset val="204"/>
      </rPr>
      <t>которой он осуществляет свою деятельность, если информация раскрывается</t>
    </r>
  </si>
  <si>
    <r>
      <rPr>
        <sz val="6"/>
        <rFont val="Microsoft Sans Serif"/>
        <family val="2"/>
        <charset val="204"/>
      </rPr>
      <t>(предоставляется) субъектом электроэнергетики, государственное регулирование цен</t>
    </r>
  </si>
  <si>
    <r>
      <rPr>
        <sz val="6"/>
        <rFont val="Microsoft Sans Serif"/>
        <family val="2"/>
        <charset val="204"/>
      </rPr>
      <t>(тарифов) на продукцию (услуги) которого осуществляется на основе долгосрочных</t>
    </r>
  </si>
  <si>
    <r>
      <rPr>
        <sz val="6"/>
        <rFont val="Microsoft Sans Serif"/>
        <family val="2"/>
        <charset val="204"/>
      </rPr>
      <t>параметров регулирования, в последний год текущего долгосрочного периода</t>
    </r>
  </si>
  <si>
    <r>
      <rPr>
        <sz val="6"/>
        <rFont val="Microsoft Sans Serif"/>
        <family val="2"/>
        <charset val="204"/>
      </rPr>
      <t>регулирования;</t>
    </r>
  </si>
  <si>
    <r>
      <rPr>
        <sz val="6"/>
        <rFont val="Microsoft Sans Serif"/>
        <family val="2"/>
        <charset val="204"/>
      </rPr>
      <t>продолжительность периода составляет не менее трех лет, если информация</t>
    </r>
  </si>
  <si>
    <r>
      <rPr>
        <sz val="6"/>
        <rFont val="Microsoft Sans Serif"/>
        <family val="2"/>
        <charset val="204"/>
      </rPr>
      <t>раскрывается (предоставляется) субъектом электроэнергетики, за исключением</t>
    </r>
  </si>
  <si>
    <r>
      <rPr>
        <sz val="6"/>
        <rFont val="Microsoft Sans Serif"/>
        <family val="2"/>
        <charset val="204"/>
      </rPr>
      <t>субъектов электроэнергетики, государственное регулирование цен (тарифов) на</t>
    </r>
  </si>
  <si>
    <r>
      <rPr>
        <sz val="6"/>
        <rFont val="Microsoft Sans Serif"/>
        <family val="2"/>
        <charset val="204"/>
      </rPr>
      <t>продукцию (услуги) которых осуществляется на основе долгосрочных параметров</t>
    </r>
  </si>
  <si>
    <r>
      <rPr>
        <sz val="6"/>
        <rFont val="Microsoft Sans Serif"/>
        <family val="2"/>
        <charset val="204"/>
      </rPr>
      <t>регулирования.</t>
    </r>
  </si>
  <si>
    <r>
      <rPr>
        <sz val="6"/>
        <rFont val="Microsoft Sans Serif"/>
        <family val="2"/>
        <charset val="204"/>
      </rPr>
      <t>Субъект электроэнергетики, инвестиционная программа которого утверждается</t>
    </r>
  </si>
  <si>
    <r>
      <rPr>
        <sz val="6"/>
        <rFont val="Microsoft Sans Serif"/>
        <family val="2"/>
        <charset val="204"/>
      </rPr>
      <t>Министерством энергетики Российской Федерации, для подготовки информации о</t>
    </r>
  </si>
  <si>
    <r>
      <rPr>
        <sz val="6"/>
        <rFont val="Microsoft Sans Serif"/>
        <family val="2"/>
        <charset val="204"/>
      </rPr>
      <t>проекте инвестиционной программы и обосновывающих ее материалах заполняет</t>
    </r>
  </si>
  <si>
    <r>
      <rPr>
        <sz val="6"/>
        <rFont val="Microsoft Sans Serif"/>
        <family val="2"/>
        <charset val="204"/>
      </rPr>
      <t>финансовый план на период, содержащий год раскрытия информации и</t>
    </r>
  </si>
  <si>
    <r>
      <rPr>
        <sz val="6"/>
        <rFont val="Microsoft Sans Serif"/>
        <family val="2"/>
        <charset val="204"/>
      </rPr>
      <t>соответствующий долгосрочному периоду регулирования, установленному в отношении</t>
    </r>
  </si>
  <si>
    <r>
      <rPr>
        <sz val="6"/>
        <rFont val="Microsoft Sans Serif"/>
        <family val="2"/>
        <charset val="204"/>
      </rPr>
      <t>такого субъекта электроэнергетики, его обособленного структурного подразделения или</t>
    </r>
  </si>
  <si>
    <r>
      <rPr>
        <sz val="6"/>
        <rFont val="Microsoft Sans Serif"/>
        <family val="2"/>
        <charset val="204"/>
      </rPr>
      <t>территории, на которой он осуществляет свою деятельность, имеющему наиболее</t>
    </r>
  </si>
  <si>
    <r>
      <rPr>
        <sz val="6"/>
        <rFont val="Microsoft Sans Serif"/>
        <family val="2"/>
        <charset val="204"/>
      </rPr>
      <t>поздний срок окончания среди долгосрочных периодов регулирования, установленных в</t>
    </r>
  </si>
  <si>
    <r>
      <rPr>
        <sz val="6"/>
        <rFont val="Microsoft Sans Serif"/>
        <family val="2"/>
        <charset val="204"/>
      </rPr>
      <t>отношении субъекта электроэнергетики, его обособленного структурного подразделения</t>
    </r>
  </si>
  <si>
    <r>
      <rPr>
        <sz val="6"/>
        <rFont val="Microsoft Sans Serif"/>
        <family val="2"/>
        <charset val="204"/>
      </rPr>
      <t>или территории, на которой он осуществляет свою деятельность, для которых</t>
    </r>
  </si>
  <si>
    <r>
      <rPr>
        <sz val="6"/>
        <rFont val="Microsoft Sans Serif"/>
        <family val="2"/>
        <charset val="204"/>
      </rPr>
      <t>сформирован такой проект инвестиционной программы, в случае если государственное</t>
    </r>
  </si>
  <si>
    <r>
      <rPr>
        <sz val="6"/>
        <rFont val="Microsoft Sans Serif"/>
        <family val="2"/>
        <charset val="204"/>
      </rPr>
      <t>регулирование цен (тарифов) на продукцию (услуги) такого субъекта электроэнергетики</t>
    </r>
  </si>
  <si>
    <r>
      <rPr>
        <sz val="6"/>
        <rFont val="Microsoft Sans Serif"/>
        <family val="2"/>
        <charset val="204"/>
      </rPr>
      <t>осуществляется на основе долгосрочных параметров регулирования и у субъекта</t>
    </r>
  </si>
  <si>
    <r>
      <rPr>
        <sz val="6"/>
        <rFont val="Microsoft Sans Serif"/>
        <family val="2"/>
        <charset val="204"/>
      </rPr>
      <t>электроэнергетики организации отсутствует инвестиционная программа, утвержденная в</t>
    </r>
  </si>
  <si>
    <r>
      <rPr>
        <sz val="6"/>
        <rFont val="Microsoft Sans Serif"/>
        <family val="2"/>
        <charset val="204"/>
      </rPr>
      <t>порядке, установленном Правилами утверждения инвестиционных программ, реализация</t>
    </r>
  </si>
  <si>
    <r>
      <rPr>
        <sz val="6"/>
        <rFont val="Microsoft Sans Serif"/>
        <family val="2"/>
        <charset val="204"/>
      </rPr>
      <t>которой предусматривается в период с года, в котором раскрывается (предоставляется)</t>
    </r>
  </si>
  <si>
    <r>
      <rPr>
        <sz val="6"/>
        <rFont val="Microsoft Sans Serif"/>
        <family val="2"/>
        <charset val="204"/>
      </rPr>
      <t>информация о проекте инвестиционной программы и обосновывающих ее материалах, и</t>
    </r>
  </si>
  <si>
    <r>
      <rPr>
        <sz val="6"/>
        <rFont val="Microsoft Sans Serif"/>
        <family val="2"/>
        <charset val="204"/>
      </rPr>
      <t>до года окончания текущего долгосрочного периода регулирования, установленного в</t>
    </r>
  </si>
  <si>
    <r>
      <rPr>
        <sz val="6"/>
        <rFont val="Microsoft Sans Serif"/>
        <family val="2"/>
        <charset val="204"/>
      </rPr>
      <t>или территории, на которой он осуществляет свою деятельность.</t>
    </r>
  </si>
  <si>
    <r>
      <rPr>
        <sz val="6"/>
        <rFont val="Microsoft Sans Serif"/>
        <family val="2"/>
        <charset val="204"/>
      </rPr>
      <t>Субъект электроэнергетики, инвестиционная программа которого утверждается органом</t>
    </r>
  </si>
  <si>
    <r>
      <rPr>
        <sz val="6"/>
        <rFont val="Microsoft Sans Serif"/>
        <family val="2"/>
        <charset val="204"/>
      </rPr>
      <t>исполнительной власти субъекта Российской Федерации, для подготовки информации</t>
    </r>
  </si>
  <si>
    <r>
      <rPr>
        <sz val="6"/>
        <rFont val="Microsoft Sans Serif"/>
        <family val="2"/>
        <charset val="204"/>
      </rPr>
      <t>об инвестиционной программе (о проекте инвестиционной программы и (или) проекте</t>
    </r>
  </si>
  <si>
    <r>
      <rPr>
        <sz val="6"/>
        <rFont val="Microsoft Sans Serif"/>
        <family val="2"/>
        <charset val="204"/>
      </rPr>
      <t>изменений, вносимых в инвестиционную программу) и обосновывающих ее материалов</t>
    </r>
  </si>
  <si>
    <r>
      <rPr>
        <sz val="6"/>
        <rFont val="Microsoft Sans Serif"/>
        <family val="2"/>
        <charset val="204"/>
      </rPr>
      <t>заполняет финансовый план на соответствующие периоды, указанные в настоящем</t>
    </r>
  </si>
  <si>
    <r>
      <rPr>
        <sz val="6"/>
        <rFont val="Microsoft Sans Serif"/>
        <family val="2"/>
        <charset val="204"/>
      </rPr>
      <t>пункте, определяемые отдельно в отношении территории каждого субъекта Российской</t>
    </r>
  </si>
  <si>
    <r>
      <rPr>
        <sz val="6"/>
        <rFont val="Microsoft Sans Serif"/>
        <family val="2"/>
        <charset val="204"/>
      </rPr>
      <t>Федерации, на которой осуществляются (планируются осуществлять) инвестиционные</t>
    </r>
  </si>
  <si>
    <r>
      <rPr>
        <sz val="6"/>
        <rFont val="Microsoft Sans Serif"/>
        <family val="2"/>
        <charset val="204"/>
      </rPr>
      <t>проекты, предусмотренные инвестиционной программой (проектом инвестиционной</t>
    </r>
  </si>
  <si>
    <r>
      <rPr>
        <sz val="6"/>
        <rFont val="Microsoft Sans Serif"/>
        <family val="2"/>
        <charset val="204"/>
      </rPr>
      <t>программы и (или) проектом изменений, вносимых в инвестиционную программу).</t>
    </r>
  </si>
  <si>
    <r>
      <rPr>
        <sz val="6"/>
        <rFont val="Microsoft Sans Serif"/>
        <family val="2"/>
        <charset val="204"/>
      </rPr>
      <t>5.    В заголовке финансового плана:</t>
    </r>
  </si>
  <si>
    <r>
      <rPr>
        <sz val="6"/>
        <rFont val="Microsoft Sans Serif"/>
        <family val="2"/>
        <charset val="204"/>
      </rPr>
      <t>после слов "Инвестиционная программа" указывается полное наименование субъекта</t>
    </r>
  </si>
  <si>
    <r>
      <rPr>
        <sz val="6"/>
        <rFont val="Microsoft Sans Serif"/>
        <family val="2"/>
        <charset val="204"/>
      </rPr>
      <t>электроэнергетики, который раскрывает информацию об инвестиционной программе (о</t>
    </r>
  </si>
  <si>
    <r>
      <rPr>
        <sz val="6"/>
        <rFont val="Microsoft Sans Serif"/>
        <family val="2"/>
        <charset val="204"/>
      </rPr>
      <t>проекте инвестиционной программы и (или)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</si>
  <si>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программу);</t>
    </r>
  </si>
  <si>
    <r>
      <rPr>
        <sz val="6"/>
        <rFont val="Microsoft Sans Serif"/>
        <family val="2"/>
        <charset val="204"/>
      </rPr>
      <t>после слов "субъект Российской Федерации" указывается полное наименование</t>
    </r>
  </si>
  <si>
    <r>
      <rPr>
        <sz val="6"/>
        <rFont val="Microsoft Sans Serif"/>
        <family val="2"/>
        <charset val="204"/>
      </rPr>
      <t>субъекта Российской Федерации, на территории которого субъект электроэнергетики</t>
    </r>
  </si>
  <si>
    <r>
      <rPr>
        <sz val="6"/>
        <rFont val="Microsoft Sans Serif"/>
        <family val="2"/>
        <charset val="204"/>
      </rPr>
      <t>выполняет (планирует выполнить) инвестиционную программу, в части инвестиционных</t>
    </r>
  </si>
  <si>
    <r>
      <rPr>
        <sz val="6"/>
        <rFont val="Microsoft Sans Serif"/>
        <family val="2"/>
        <charset val="204"/>
      </rPr>
      <t>проектов, реализуемых на территории соответствующего субъекта Российской</t>
    </r>
  </si>
  <si>
    <r>
      <rPr>
        <sz val="6"/>
        <rFont val="Microsoft Sans Serif"/>
        <family val="2"/>
        <charset val="204"/>
      </rPr>
      <t>Федерации. В случае если субъект электроэнергетики осуществляет деятельность на</t>
    </r>
  </si>
  <si>
    <r>
      <rPr>
        <sz val="6"/>
        <rFont val="Microsoft Sans Serif"/>
        <family val="2"/>
        <charset val="204"/>
      </rPr>
      <t>территории более одного субъекта Российской Федерации, финансовый план</t>
    </r>
  </si>
  <si>
    <r>
      <rPr>
        <sz val="6"/>
        <rFont val="Microsoft Sans Serif"/>
        <family val="2"/>
        <charset val="204"/>
      </rPr>
      <t>заполняется в целом по юридическому лицу и после слов "субъект Российской</t>
    </r>
  </si>
  <si>
    <r>
      <rPr>
        <sz val="6"/>
        <rFont val="Microsoft Sans Serif"/>
        <family val="2"/>
        <charset val="204"/>
      </rPr>
      <t>Федерации" указывается</t>
    </r>
  </si>
  <si>
    <r>
      <rPr>
        <sz val="6"/>
        <rFont val="Microsoft Sans Serif"/>
        <family val="2"/>
        <charset val="204"/>
      </rPr>
      <t>после слов "Год раскрытия информации:" указывается год (цифрами), в котором</t>
    </r>
  </si>
  <si>
    <r>
      <rPr>
        <sz val="6"/>
        <rFont val="Microsoft Sans Serif"/>
        <family val="2"/>
        <charset val="204"/>
      </rPr>
      <t>раскрывается (предоставляется) информация;</t>
    </r>
  </si>
  <si>
    <r>
      <rPr>
        <sz val="6"/>
        <rFont val="Microsoft Sans Serif"/>
        <family val="2"/>
        <charset val="204"/>
      </rPr>
      <t>после слов "Утвержденные плановые значения показателей приведены в соответствии с"</t>
    </r>
  </si>
  <si>
    <r>
      <rPr>
        <sz val="6"/>
        <rFont val="Microsoft Sans Serif"/>
        <family val="2"/>
        <charset val="204"/>
      </rPr>
      <t>указываются реквизиты решения об утверждении инвестиционной программы субъекта</t>
    </r>
  </si>
  <si>
    <r>
      <rPr>
        <sz val="6"/>
        <rFont val="Microsoft Sans Serif"/>
        <family val="2"/>
        <charset val="204"/>
      </rPr>
      <t>электроэнергетики, принятого в порядке, установленном Правилами утверждения</t>
    </r>
  </si>
  <si>
    <r>
      <rPr>
        <sz val="6"/>
        <rFont val="Microsoft Sans Serif"/>
        <family val="2"/>
        <charset val="204"/>
      </rPr>
      <t>инвестиционных программ, в соответствии с которым заполняются значения показателей</t>
    </r>
  </si>
  <si>
    <r>
      <rPr>
        <sz val="6"/>
        <rFont val="Microsoft Sans Serif"/>
        <family val="2"/>
        <charset val="204"/>
      </rPr>
      <t>формы в столбцах с наименованием "Утвержденный план".</t>
    </r>
  </si>
  <si>
    <r>
      <rPr>
        <sz val="6"/>
        <rFont val="Microsoft Sans Serif"/>
        <family val="2"/>
        <charset val="204"/>
      </rPr>
      <t>6.    При заполнении финансового плана, если иное не определено настоящими Правилами:</t>
    </r>
  </si>
  <si>
    <r>
      <rPr>
        <sz val="6"/>
        <rFont val="Microsoft Sans Serif"/>
        <family val="2"/>
        <charset val="204"/>
      </rPr>
      <t>а)    в наименованиях заголовков столбцов:</t>
    </r>
  </si>
  <si>
    <r>
      <rPr>
        <sz val="6"/>
        <rFont val="Microsoft Sans Serif"/>
        <family val="2"/>
        <charset val="204"/>
      </rPr>
      <t>вместо слов "Прогноз (Факт)" указывается слово "Факт", если год, в отношении которого</t>
    </r>
  </si>
  <si>
    <r>
      <rPr>
        <sz val="6"/>
        <rFont val="Microsoft Sans Serif"/>
        <family val="2"/>
        <charset val="204"/>
      </rPr>
      <t>заполняется столбец, будет завершен по состоянию на дату раскрытия в соответствии со</t>
    </r>
  </si>
  <si>
    <r>
      <rPr>
        <sz val="6"/>
        <rFont val="Microsoft Sans Serif"/>
        <family val="2"/>
        <charset val="204"/>
      </rPr>
      <t>стандартами раскрытия информации субъектом электроэнергетики информации об</t>
    </r>
  </si>
  <si>
    <r>
      <rPr>
        <sz val="6"/>
        <rFont val="Microsoft Sans Serif"/>
        <family val="2"/>
        <charset val="204"/>
      </rPr>
      <t>инвестиционной программе (о проекте инвестиционной программы и (или) проекте</t>
    </r>
  </si>
  <si>
    <r>
      <rPr>
        <sz val="6"/>
        <rFont val="Microsoft Sans Serif"/>
        <family val="2"/>
        <charset val="204"/>
      </rPr>
      <t>изменений, вносимых в инвестиционную программу), либо в противном случае - слово</t>
    </r>
  </si>
  <si>
    <r>
      <rPr>
        <sz val="6"/>
        <rFont val="Microsoft Sans Serif"/>
        <family val="2"/>
        <charset val="204"/>
      </rPr>
      <t>"Прогноз";</t>
    </r>
  </si>
  <si>
    <r>
      <rPr>
        <sz val="6"/>
        <rFont val="Microsoft Sans Serif"/>
        <family val="2"/>
        <charset val="204"/>
      </rPr>
      <t>вместо слов "План (Утвержденный план)" указывается слово "План", если на год, в</t>
    </r>
  </si>
  <si>
    <r>
      <rPr>
        <sz val="6"/>
        <rFont val="Microsoft Sans Serif"/>
        <family val="2"/>
        <charset val="204"/>
      </rPr>
      <t>отношении которого заполняется столбец, отсутствует инвестиционная программа</t>
    </r>
  </si>
  <si>
    <r>
      <rPr>
        <sz val="6"/>
        <rFont val="Microsoft Sans Serif"/>
        <family val="2"/>
        <charset val="204"/>
      </rPr>
      <t>субъекта электроэнергетики, утвержденная органом исполнительной власти,</t>
    </r>
  </si>
  <si>
    <r>
      <rPr>
        <sz val="6"/>
        <rFont val="Microsoft Sans Serif"/>
        <family val="2"/>
        <charset val="204"/>
      </rPr>
      <t>уполномоченным по состоянию на дату раскрытия в соответствии со стандартами</t>
    </r>
  </si>
  <si>
    <r>
      <rPr>
        <sz val="6"/>
        <rFont val="Microsoft Sans Serif"/>
        <family val="2"/>
        <charset val="204"/>
      </rPr>
      <t>раскрытия информации субъектом электроэнергетики информации об инвестиционной</t>
    </r>
  </si>
  <si>
    <r>
      <rPr>
        <sz val="6"/>
        <rFont val="Microsoft Sans Serif"/>
        <family val="2"/>
        <charset val="204"/>
      </rPr>
      <t>программе (о проекте инвестиционной программы и (или)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</si>
  <si>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программу) утверждать инвестиционную программу такого субъекта</t>
    </r>
  </si>
  <si>
    <r>
      <rPr>
        <sz val="6"/>
        <rFont val="Microsoft Sans Serif"/>
        <family val="2"/>
        <charset val="204"/>
      </rPr>
      <t>электроэнергетики в соответствии с критериями отнесения субъектов электроэнергетики</t>
    </r>
  </si>
  <si>
    <r>
      <rPr>
        <sz val="6"/>
        <rFont val="Microsoft Sans Serif"/>
        <family val="2"/>
        <charset val="204"/>
      </rPr>
      <t>к числу субъектов, инвестиционные программы которых (включая определение</t>
    </r>
  </si>
  <si>
    <r>
      <rPr>
        <sz val="6"/>
        <rFont val="Microsoft Sans Serif"/>
        <family val="2"/>
        <charset val="204"/>
      </rPr>
      <t>источников их финансирования) утверждаются уполномоченным федеральным органом</t>
    </r>
  </si>
  <si>
    <r>
      <rPr>
        <sz val="6"/>
        <rFont val="Microsoft Sans Serif"/>
        <family val="2"/>
        <charset val="204"/>
      </rPr>
      <t>исполнительной власти и (или) органами исполнительной власти субъектов Российской</t>
    </r>
  </si>
  <si>
    <r>
      <rPr>
        <sz val="6"/>
        <rFont val="Microsoft Sans Serif"/>
        <family val="2"/>
        <charset val="204"/>
      </rPr>
      <t>Федерации, утвержденными постановлением Правительства Российской Федерации от</t>
    </r>
  </si>
  <si>
    <r>
      <rPr>
        <sz val="6"/>
        <rFont val="Microsoft Sans Serif"/>
        <family val="2"/>
        <charset val="204"/>
      </rPr>
      <t xml:space="preserve">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977 (Собрание законодательства Российской 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49 (2 ч.),</t>
    </r>
  </si>
  <si>
    <r>
      <rPr>
        <sz val="6"/>
        <rFont val="Microsoft Sans Serif"/>
        <family val="2"/>
        <charset val="204"/>
      </rPr>
      <t xml:space="preserve">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9,ст.955,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21,</t>
    </r>
  </si>
  <si>
    <r>
      <rPr>
        <sz val="6"/>
        <rFont val="Microsoft Sans Serif"/>
        <family val="2"/>
        <charset val="204"/>
      </rPr>
      <t xml:space="preserve">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47,</t>
    </r>
  </si>
  <si>
    <r>
      <rPr>
        <sz val="6"/>
        <rFont val="Microsoft Sans Serif"/>
        <family val="2"/>
        <charset val="204"/>
      </rPr>
      <t xml:space="preserve">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1365), либо в противном случае - слова "Утвержденный план";</t>
    </r>
  </si>
  <si>
    <r>
      <rPr>
        <sz val="6"/>
        <rFont val="Microsoft Sans Serif"/>
        <family val="2"/>
        <charset val="204"/>
      </rPr>
      <t>вместо слов "Факт (Предложение по корректировке утвержденного плана)" указывается</t>
    </r>
  </si>
  <si>
    <r>
      <rPr>
        <sz val="6"/>
        <rFont val="Microsoft Sans Serif"/>
        <family val="2"/>
        <charset val="204"/>
      </rPr>
      <t>слово "Факт", если год, в отношении которого заполняется столбец, будет завершен по</t>
    </r>
  </si>
  <si>
    <r>
      <rPr>
        <sz val="6"/>
        <rFont val="Microsoft Sans Serif"/>
        <family val="2"/>
        <charset val="204"/>
      </rPr>
      <t>состоянию на дату раскрытия в соответствии со стандартами раскрытия информации</t>
    </r>
  </si>
  <si>
    <r>
      <rPr>
        <sz val="6"/>
        <rFont val="Microsoft Sans Serif"/>
        <family val="2"/>
        <charset val="204"/>
      </rPr>
      <t>субъектом электроэнергетики информации об инвестиционной программе (о проекте</t>
    </r>
  </si>
  <si>
    <r>
      <rPr>
        <sz val="6"/>
        <rFont val="Microsoft Sans Serif"/>
        <family val="2"/>
        <charset val="204"/>
      </rPr>
      <t>инвестиционной программы и (или) проекте изменений, вносимых в инвестиционную</t>
    </r>
  </si>
  <si>
    <r>
      <rPr>
        <sz val="6"/>
        <rFont val="Microsoft Sans Serif"/>
        <family val="2"/>
        <charset val="204"/>
      </rPr>
      <t>программу), либо в противном случае - слова "Предложение по корректировке</t>
    </r>
  </si>
  <si>
    <r>
      <rPr>
        <sz val="6"/>
        <rFont val="Microsoft Sans Serif"/>
        <family val="2"/>
        <charset val="204"/>
      </rPr>
      <t>утвержденного плана";</t>
    </r>
  </si>
  <si>
    <r>
      <rPr>
        <sz val="6"/>
        <rFont val="Microsoft Sans Serif"/>
        <family val="2"/>
        <charset val="204"/>
      </rPr>
      <t xml:space="preserve">словосочетания вида "Год </t>
    </r>
    <r>
      <rPr>
        <sz val="6"/>
        <rFont val="Microsoft Sans Serif"/>
        <family val="2"/>
        <charset val="204"/>
      </rPr>
      <t xml:space="preserve">N", </t>
    </r>
    <r>
      <rPr>
        <sz val="6"/>
        <rFont val="Microsoft Sans Serif"/>
        <family val="2"/>
        <charset val="204"/>
      </rPr>
      <t xml:space="preserve">"Год </t>
    </r>
    <r>
      <rPr>
        <sz val="6"/>
        <rFont val="Microsoft Sans Serif"/>
        <family val="2"/>
        <charset val="204"/>
      </rPr>
      <t xml:space="preserve">N-1", </t>
    </r>
    <r>
      <rPr>
        <sz val="6"/>
        <rFont val="Microsoft Sans Serif"/>
        <family val="2"/>
        <charset val="204"/>
      </rPr>
      <t xml:space="preserve">"Год </t>
    </r>
    <r>
      <rPr>
        <sz val="6"/>
        <rFont val="Microsoft Sans Serif"/>
        <family val="2"/>
        <charset val="204"/>
      </rPr>
      <t>N+1</t>
    </r>
    <r>
      <rPr>
        <sz val="6"/>
        <rFont val="Microsoft Sans Serif"/>
        <family val="2"/>
        <charset val="204"/>
      </rPr>
      <t>" в различных падежах заменяются</t>
    </r>
  </si>
  <si>
    <r>
      <rPr>
        <sz val="6"/>
        <rFont val="Microsoft Sans Serif"/>
        <family val="2"/>
        <charset val="204"/>
      </rPr>
      <t>указанием года (четыре цифры и слово "год" в соответствующем падеже), который</t>
    </r>
  </si>
  <si>
    <r>
      <rPr>
        <sz val="6"/>
        <rFont val="Microsoft Sans Serif"/>
        <family val="2"/>
        <charset val="204"/>
      </rPr>
      <t>определяется как первый год реализации инвестиционной программы (проекта</t>
    </r>
  </si>
  <si>
    <r>
      <rPr>
        <sz val="6"/>
        <rFont val="Microsoft Sans Serif"/>
        <family val="2"/>
        <charset val="204"/>
      </rPr>
      <t>инвестиционной программы и (или) проекта изменений, вносимых в утвержденную</t>
    </r>
  </si>
  <si>
    <r>
      <rPr>
        <sz val="6"/>
        <rFont val="Microsoft Sans Serif"/>
        <family val="2"/>
        <charset val="204"/>
      </rPr>
      <t>инвестиционную программу) плюс или минус количество годов, равных числу, указанному</t>
    </r>
  </si>
  <si>
    <r>
      <rPr>
        <sz val="6"/>
        <rFont val="Microsoft Sans Serif"/>
        <family val="2"/>
        <charset val="204"/>
      </rPr>
      <t>в словосочетании соответственно после знака"+" или</t>
    </r>
  </si>
  <si>
    <r>
      <rPr>
        <sz val="6"/>
        <rFont val="Microsoft Sans Serif"/>
        <family val="2"/>
        <charset val="204"/>
      </rPr>
      <t>б)    в столбцах, имеющих в составе наименования заголовка:</t>
    </r>
  </si>
  <si>
    <r>
      <rPr>
        <sz val="6"/>
        <rFont val="Microsoft Sans Serif"/>
        <family val="2"/>
        <charset val="204"/>
      </rPr>
      <t>слово "План" - указываются планируемые субъектом электроэнергетики значения</t>
    </r>
  </si>
  <si>
    <r>
      <rPr>
        <sz val="6"/>
        <rFont val="Microsoft Sans Serif"/>
        <family val="2"/>
        <charset val="204"/>
      </rPr>
      <t>соответствующих показателей;</t>
    </r>
  </si>
  <si>
    <r>
      <rPr>
        <sz val="6"/>
        <rFont val="Microsoft Sans Serif"/>
        <family val="2"/>
        <charset val="204"/>
      </rPr>
      <t>слова "Утвержденный план" - указываются значения соответствующих показателей,</t>
    </r>
  </si>
  <si>
    <r>
      <rPr>
        <sz val="6"/>
        <rFont val="Microsoft Sans Serif"/>
        <family val="2"/>
        <charset val="204"/>
      </rPr>
      <t>определенные в решении об утверждении инвестиционной программы субъекта</t>
    </r>
  </si>
  <si>
    <r>
      <rPr>
        <sz val="6"/>
        <rFont val="Microsoft Sans Serif"/>
        <family val="2"/>
        <charset val="204"/>
      </rPr>
      <t>слово "Факт" - указываются фактические значения соответствующих показателей;</t>
    </r>
  </si>
  <si>
    <r>
      <rPr>
        <sz val="6"/>
        <rFont val="Microsoft Sans Serif"/>
        <family val="2"/>
        <charset val="204"/>
      </rPr>
      <t>слово "Прогноз" - указывается прогнозируемые (ожидаемые) субъектом</t>
    </r>
  </si>
  <si>
    <r>
      <rPr>
        <sz val="6"/>
        <rFont val="Microsoft Sans Serif"/>
        <family val="2"/>
        <charset val="204"/>
      </rPr>
      <t>электроэнергетики значения соответствующих показателей;</t>
    </r>
  </si>
  <si>
    <r>
      <rPr>
        <sz val="6"/>
        <rFont val="Microsoft Sans Serif"/>
        <family val="2"/>
        <charset val="204"/>
      </rPr>
      <t>слова "Предложение по корректировке утвержденного плана" указываются предложения</t>
    </r>
  </si>
  <si>
    <r>
      <rPr>
        <sz val="6"/>
        <rFont val="Microsoft Sans Serif"/>
        <family val="2"/>
        <charset val="204"/>
      </rPr>
      <t>субъекта электроэнергетики по корректировке планируемых значений соответствующих</t>
    </r>
  </si>
  <si>
    <r>
      <rPr>
        <sz val="6"/>
        <rFont val="Microsoft Sans Serif"/>
        <family val="2"/>
        <charset val="204"/>
      </rPr>
      <t>показателей, определенных для инвестиционных проектов в решении об утверждении</t>
    </r>
  </si>
  <si>
    <r>
      <rPr>
        <sz val="6"/>
        <rFont val="Microsoft Sans Serif"/>
        <family val="2"/>
        <charset val="204"/>
      </rPr>
      <t>инвестиционной программы и указанных в столбцах, имеющих в составе своего</t>
    </r>
  </si>
  <si>
    <r>
      <rPr>
        <sz val="6"/>
        <rFont val="Microsoft Sans Serif"/>
        <family val="2"/>
        <charset val="204"/>
      </rPr>
      <t>наименования слова "Утвержденный план".</t>
    </r>
  </si>
  <si>
    <r>
      <rPr>
        <sz val="6"/>
        <rFont val="Microsoft Sans Serif"/>
        <family val="2"/>
        <charset val="204"/>
      </rPr>
      <t>Если субъектом электроэнергетики раскрывается (предоставляется) в соответствии со</t>
    </r>
  </si>
  <si>
    <r>
      <rPr>
        <sz val="6"/>
        <rFont val="Microsoft Sans Serif"/>
        <family val="2"/>
        <charset val="204"/>
      </rPr>
      <t>стандартами раскрытия информации информация о проекте изменений, вносимых в</t>
    </r>
  </si>
  <si>
    <r>
      <rPr>
        <sz val="6"/>
        <rFont val="Microsoft Sans Serif"/>
        <family val="2"/>
        <charset val="204"/>
      </rPr>
      <t>инвестиционную программу, то в финансовом плане заполняются в отношении всех</t>
    </r>
  </si>
  <si>
    <r>
      <rPr>
        <sz val="6"/>
        <rFont val="Microsoft Sans Serif"/>
        <family val="2"/>
        <charset val="204"/>
      </rPr>
      <t>инвестиционных проектов все столбцы, имеющие в составе наименования заголовка слова</t>
    </r>
  </si>
  <si>
    <r>
      <rPr>
        <sz val="6"/>
        <rFont val="Microsoft Sans Serif"/>
        <family val="2"/>
        <charset val="204"/>
      </rPr>
      <t>"Предложение по корректировке утвержденного плана".</t>
    </r>
  </si>
  <si>
    <r>
      <rPr>
        <sz val="6"/>
        <rFont val="Microsoft Sans Serif"/>
        <family val="2"/>
        <charset val="204"/>
      </rPr>
      <t>7.    Субъект электроэнергетики заполняет финансовый план в целом по юридическому</t>
    </r>
  </si>
  <si>
    <r>
      <rPr>
        <sz val="6"/>
        <rFont val="Microsoft Sans Serif"/>
        <family val="2"/>
        <charset val="204"/>
      </rPr>
      <t>лицу (с разделением по видам деятельности, в том числе регулируемым государством), а</t>
    </r>
  </si>
  <si>
    <r>
      <rPr>
        <sz val="6"/>
        <rFont val="Microsoft Sans Serif"/>
        <family val="2"/>
        <charset val="204"/>
      </rPr>
      <t>также отдельно по субъектам Российской Федерации, на территории которых субъект</t>
    </r>
  </si>
  <si>
    <r>
      <rPr>
        <sz val="6"/>
        <rFont val="Microsoft Sans Serif"/>
        <family val="2"/>
        <charset val="204"/>
      </rPr>
      <t>электроэнергетики осуществляет (планирует осуществлять) свою производственно-</t>
    </r>
  </si>
  <si>
    <r>
      <rPr>
        <sz val="6"/>
        <rFont val="Microsoft Sans Serif"/>
        <family val="2"/>
        <charset val="204"/>
      </rPr>
      <t>хозяйственную деятельность.</t>
    </r>
  </si>
  <si>
    <r>
      <rPr>
        <sz val="6"/>
        <rFont val="Microsoft Sans Serif"/>
        <family val="2"/>
        <charset val="204"/>
      </rPr>
      <t>Субъект электроэнергетики, осуществляющий деятельность по оказанию услуг по</t>
    </r>
  </si>
  <si>
    <r>
      <rPr>
        <sz val="6"/>
        <rFont val="Microsoft Sans Serif"/>
        <family val="2"/>
        <charset val="204"/>
      </rPr>
      <t>оперативно-диспетчерскому управлению в электроэнергетике, заполняет финансовый</t>
    </r>
  </si>
  <si>
    <r>
      <rPr>
        <sz val="6"/>
        <rFont val="Microsoft Sans Serif"/>
        <family val="2"/>
        <charset val="204"/>
      </rPr>
      <t>план в целом по юридическому лицу. Организация по управлению единой национальной</t>
    </r>
  </si>
  <si>
    <r>
      <rPr>
        <sz val="6"/>
        <rFont val="Microsoft Sans Serif"/>
        <family val="2"/>
        <charset val="204"/>
      </rPr>
      <t>(общероссийской) электрической сетью заполняет финансовый план в целом по</t>
    </r>
  </si>
  <si>
    <r>
      <rPr>
        <sz val="6"/>
        <rFont val="Microsoft Sans Serif"/>
        <family val="2"/>
        <charset val="204"/>
      </rPr>
      <t>юридическому лицу, а также отдельно по субъектам Российской Федерации, на</t>
    </r>
  </si>
  <si>
    <r>
      <rPr>
        <sz val="6"/>
        <rFont val="Microsoft Sans Serif"/>
        <family val="2"/>
        <charset val="204"/>
      </rPr>
      <t>территории которых осуществляет (планирует осуществлять) свою производственно-</t>
    </r>
  </si>
  <si>
    <r>
      <rPr>
        <sz val="6"/>
        <rFont val="Microsoft Sans Serif"/>
        <family val="2"/>
        <charset val="204"/>
      </rPr>
      <t>8.    Субъекты электроэнергетики, осуществляющие деятельность по производству</t>
    </r>
  </si>
  <si>
    <r>
      <rPr>
        <sz val="6"/>
        <rFont val="Microsoft Sans Serif"/>
        <family val="2"/>
        <charset val="204"/>
      </rPr>
      <t>электрической энергии и мощности, тепловой энергии (мощности), заполняют финансовый</t>
    </r>
  </si>
  <si>
    <r>
      <rPr>
        <sz val="6"/>
        <rFont val="Microsoft Sans Serif"/>
        <family val="2"/>
        <charset val="204"/>
      </rPr>
      <t>план в части показателей по следующим видам деятельности:</t>
    </r>
  </si>
  <si>
    <r>
      <rPr>
        <sz val="6"/>
        <rFont val="Microsoft Sans Serif"/>
        <family val="2"/>
        <charset val="204"/>
      </rPr>
      <t>производство и поставка электрической энергии и мощности на оптовом рынке</t>
    </r>
  </si>
  <si>
    <r>
      <rPr>
        <sz val="6"/>
        <rFont val="Microsoft Sans Serif"/>
        <family val="2"/>
        <charset val="204"/>
      </rPr>
      <t>электрической энергии и мощности;</t>
    </r>
  </si>
  <si>
    <r>
      <rPr>
        <sz val="6"/>
        <rFont val="Microsoft Sans Serif"/>
        <family val="2"/>
        <charset val="204"/>
      </rPr>
      <t>производство и поставка электрической энергии (мощности) на розничных рынка</t>
    </r>
  </si>
  <si>
    <r>
      <rPr>
        <sz val="6"/>
        <rFont val="Microsoft Sans Serif"/>
        <family val="2"/>
        <charset val="204"/>
      </rPr>
      <t>электрической энергии;</t>
    </r>
  </si>
  <si>
    <r>
      <rPr>
        <sz val="6"/>
        <rFont val="Microsoft Sans Serif"/>
        <family val="2"/>
        <charset val="204"/>
      </rPr>
      <t>производство и поставка тепловой энергии (мощности);</t>
    </r>
  </si>
  <si>
    <r>
      <rPr>
        <sz val="6"/>
        <rFont val="Microsoft Sans Serif"/>
        <family val="2"/>
        <charset val="204"/>
      </rPr>
      <t>оказание услуг по передаче тепловой энергии, теплоносителя;</t>
    </r>
  </si>
  <si>
    <r>
      <rPr>
        <sz val="6"/>
        <rFont val="Microsoft Sans Serif"/>
        <family val="2"/>
        <charset val="204"/>
      </rPr>
      <t>оказание услуг по технологическому присоединению;</t>
    </r>
  </si>
  <si>
    <r>
      <rPr>
        <sz val="6"/>
        <rFont val="Microsoft Sans Serif"/>
        <family val="2"/>
        <charset val="204"/>
      </rPr>
      <t>прочая деятельность.</t>
    </r>
  </si>
  <si>
    <r>
      <rPr>
        <sz val="6"/>
        <rFont val="Microsoft Sans Serif"/>
        <family val="2"/>
        <charset val="204"/>
      </rPr>
      <t>9.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</si>
  <si>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передаче электрической энергии, заполняют финансовый план в части показателей по</t>
    </r>
  </si>
  <si>
    <r>
      <rPr>
        <sz val="6"/>
        <rFont val="Microsoft Sans Serif"/>
        <family val="2"/>
        <charset val="204"/>
      </rPr>
      <t>следующим видам деятельности:</t>
    </r>
  </si>
  <si>
    <r>
      <rPr>
        <sz val="6"/>
        <rFont val="Microsoft Sans Serif"/>
        <family val="2"/>
        <charset val="204"/>
      </rPr>
      <t>оказание услуг по передаче электрической энергии;</t>
    </r>
  </si>
  <si>
    <r>
      <rPr>
        <sz val="6"/>
        <rFont val="Microsoft Sans Serif"/>
        <family val="2"/>
        <charset val="204"/>
      </rPr>
      <t>10.    Субъекты электроэнергетики, осуществляющие деятельность по приобретению и</t>
    </r>
  </si>
  <si>
    <r>
      <rPr>
        <sz val="6"/>
        <rFont val="Microsoft Sans Serif"/>
        <family val="2"/>
        <charset val="204"/>
      </rPr>
      <t>продаже электрической энергии и мощности, энергоснабжению потребителей, сбыту</t>
    </r>
  </si>
  <si>
    <r>
      <rPr>
        <sz val="6"/>
        <rFont val="Microsoft Sans Serif"/>
        <family val="2"/>
        <charset val="204"/>
      </rPr>
      <t>электрической энергии и мощности, производству, продаже, сбыту тепловой энергии</t>
    </r>
  </si>
  <si>
    <r>
      <rPr>
        <sz val="6"/>
        <rFont val="Microsoft Sans Serif"/>
        <family val="2"/>
        <charset val="204"/>
      </rPr>
      <t>(мощности), заполняют финансовый план в части показателей по следующим видам</t>
    </r>
  </si>
  <si>
    <r>
      <rPr>
        <sz val="6"/>
        <rFont val="Microsoft Sans Serif"/>
        <family val="2"/>
        <charset val="204"/>
      </rPr>
      <t>деятельности:</t>
    </r>
  </si>
  <si>
    <r>
      <rPr>
        <sz val="6"/>
        <rFont val="Microsoft Sans Serif"/>
        <family val="2"/>
        <charset val="204"/>
      </rPr>
      <t>реализация электрической энергии и мощности;</t>
    </r>
  </si>
  <si>
    <r>
      <rPr>
        <sz val="6"/>
        <rFont val="Microsoft Sans Serif"/>
        <family val="2"/>
        <charset val="204"/>
      </rPr>
      <t>реализация тепловой энергии (мощности);</t>
    </r>
  </si>
  <si>
    <r>
      <rPr>
        <sz val="6"/>
        <rFont val="Microsoft Sans Serif"/>
        <family val="2"/>
        <charset val="204"/>
      </rPr>
      <t>11.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</si>
  <si>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оперативно-диспетчерскому управлению в электроэнергетике, заполняют финансовый</t>
    </r>
  </si>
  <si>
    <r>
      <rPr>
        <sz val="6"/>
        <rFont val="Microsoft Sans Serif"/>
        <family val="2"/>
        <charset val="204"/>
      </rPr>
      <t>оказание услуг по оперативно-диспетчерскому управлению в электроэнергетике, в том</t>
    </r>
  </si>
  <si>
    <r>
      <rPr>
        <sz val="6"/>
        <rFont val="Microsoft Sans Serif"/>
        <family val="2"/>
        <charset val="204"/>
      </rPr>
      <t>числе в части управления технологическими режимами и обеспечения надежности;</t>
    </r>
  </si>
  <si>
    <r>
      <rPr>
        <sz val="6"/>
        <rFont val="Microsoft Sans Serif"/>
        <family val="2"/>
        <charset val="204"/>
      </rPr>
      <t>12.    Субъекты электроэнергетики, осуществляющие деятельность в технологически</t>
    </r>
  </si>
  <si>
    <r>
      <rPr>
        <sz val="6"/>
        <rFont val="Microsoft Sans Serif"/>
        <family val="2"/>
        <charset val="204"/>
      </rPr>
      <t>изолированных территориальных электроэнергетических системах, заполняют</t>
    </r>
  </si>
  <si>
    <r>
      <rPr>
        <sz val="6"/>
        <rFont val="Microsoft Sans Serif"/>
        <family val="2"/>
        <charset val="204"/>
      </rPr>
      <t>финансовый план в части показателей по следующим видам деятельности:</t>
    </r>
  </si>
  <si>
    <r>
      <rPr>
        <sz val="6"/>
        <rFont val="Microsoft Sans Serif"/>
        <family val="2"/>
        <charset val="204"/>
      </rPr>
      <t>13.    Субъекты электроэнергетики, осуществляющие деятельность по производству</t>
    </r>
  </si>
  <si>
    <r>
      <rPr>
        <sz val="6"/>
        <rFont val="Microsoft Sans Serif"/>
        <family val="2"/>
        <charset val="204"/>
      </rPr>
      <t>электрической энергии и мощности, тепловой энергии (мощности) в части технико-</t>
    </r>
  </si>
  <si>
    <r>
      <rPr>
        <sz val="6"/>
        <rFont val="Microsoft Sans Serif"/>
        <family val="2"/>
        <charset val="204"/>
      </rPr>
      <t>экономических показателей, заполняют финансовый план по следующим показателям:</t>
    </r>
  </si>
  <si>
    <r>
      <rPr>
        <sz val="6"/>
        <rFont val="Microsoft Sans Serif"/>
        <family val="2"/>
        <charset val="204"/>
      </rPr>
      <t>установленная электрическая мощность;</t>
    </r>
  </si>
  <si>
    <r>
      <rPr>
        <sz val="6"/>
        <rFont val="Microsoft Sans Serif"/>
        <family val="2"/>
        <charset val="204"/>
      </rPr>
      <t>установленная тепловая мощность;</t>
    </r>
  </si>
  <si>
    <r>
      <rPr>
        <sz val="6"/>
        <rFont val="Microsoft Sans Serif"/>
        <family val="2"/>
        <charset val="204"/>
      </rPr>
      <t>располагаемая электрическая мощность;</t>
    </r>
  </si>
  <si>
    <r>
      <rPr>
        <sz val="6"/>
        <rFont val="Microsoft Sans Serif"/>
        <family val="2"/>
        <charset val="204"/>
      </rPr>
      <t>присоединенная тепловая мощность;</t>
    </r>
  </si>
  <si>
    <r>
      <rPr>
        <sz val="6"/>
        <rFont val="Microsoft Sans Serif"/>
        <family val="2"/>
        <charset val="204"/>
      </rPr>
      <t>объем выработанной электрической энергии;</t>
    </r>
  </si>
  <si>
    <r>
      <rPr>
        <sz val="6"/>
        <rFont val="Microsoft Sans Serif"/>
        <family val="2"/>
        <charset val="204"/>
      </rPr>
      <t>объем продукции, отпущенной с шин (коллекторов), в том числе электрической энергии и</t>
    </r>
  </si>
  <si>
    <r>
      <rPr>
        <sz val="6"/>
        <rFont val="Microsoft Sans Serif"/>
        <family val="2"/>
        <charset val="204"/>
      </rPr>
      <t>тепловой энергии (мощности);</t>
    </r>
  </si>
  <si>
    <r>
      <rPr>
        <sz val="6"/>
        <rFont val="Microsoft Sans Serif"/>
        <family val="2"/>
        <charset val="204"/>
      </rPr>
      <t>объем покупной продукции для последующей продажи, в том числе электрической</t>
    </r>
  </si>
  <si>
    <r>
      <rPr>
        <sz val="6"/>
        <rFont val="Microsoft Sans Serif"/>
        <family val="2"/>
        <charset val="204"/>
      </rPr>
      <t>энергии, электрической мощности и тепловой энергии (мощности);</t>
    </r>
  </si>
  <si>
    <r>
      <rPr>
        <sz val="6"/>
        <rFont val="Microsoft Sans Serif"/>
        <family val="2"/>
        <charset val="204"/>
      </rPr>
      <t>объем покупной продукции на технологические цели, в том числе электрической энергии</t>
    </r>
  </si>
  <si>
    <r>
      <rPr>
        <sz val="6"/>
        <rFont val="Microsoft Sans Serif"/>
        <family val="2"/>
        <charset val="204"/>
      </rPr>
      <t>и тепловой энергии (мощности);</t>
    </r>
  </si>
  <si>
    <r>
      <rPr>
        <sz val="6"/>
        <rFont val="Microsoft Sans Serif"/>
        <family val="2"/>
        <charset val="204"/>
      </rPr>
      <t>объем продукции, отпущенной (проданной) потребителям, в том числе электрической</t>
    </r>
  </si>
  <si>
    <r>
      <rPr>
        <sz val="6"/>
        <rFont val="Microsoft Sans Serif"/>
        <family val="2"/>
        <charset val="204"/>
      </rPr>
      <t>энергии, электрической мощности и тепловой энергии (мощности).</t>
    </r>
  </si>
  <si>
    <r>
      <rPr>
        <sz val="6"/>
        <rFont val="Microsoft Sans Serif"/>
        <family val="2"/>
        <charset val="204"/>
      </rPr>
      <t>14.    Субъекты электроэнергетики, осуществляющие деятельность по приобретению и</t>
    </r>
  </si>
  <si>
    <r>
      <rPr>
        <sz val="6"/>
        <rFont val="Microsoft Sans Serif"/>
        <family val="2"/>
        <charset val="204"/>
      </rPr>
      <t>(мощности) в части технико-экономических показателей, заполняют финансовый план по</t>
    </r>
  </si>
  <si>
    <r>
      <rPr>
        <sz val="6"/>
        <rFont val="Microsoft Sans Serif"/>
        <family val="2"/>
        <charset val="204"/>
      </rPr>
      <t>следующим показателям:</t>
    </r>
  </si>
  <si>
    <r>
      <rPr>
        <sz val="6"/>
        <rFont val="Microsoft Sans Serif"/>
        <family val="2"/>
        <charset val="204"/>
      </rPr>
      <t>полезный отпуск электрической энергии потребителям;</t>
    </r>
  </si>
  <si>
    <r>
      <rPr>
        <sz val="6"/>
        <rFont val="Microsoft Sans Serif"/>
        <family val="2"/>
        <charset val="204"/>
      </rPr>
      <t>отпуск тепловой энергии (мощности) потребителям;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</si>
  <si>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в части реализации электрической</t>
    </r>
  </si>
  <si>
    <r>
      <rPr>
        <sz val="6"/>
        <rFont val="Microsoft Sans Serif"/>
        <family val="2"/>
        <charset val="204"/>
      </rPr>
      <t>энергии (мощности);</t>
    </r>
  </si>
  <si>
    <r>
      <rPr>
        <sz val="6"/>
        <rFont val="Microsoft Sans Serif"/>
        <family val="2"/>
        <charset val="204"/>
      </rPr>
      <t>необходимая валовая выручка сбытовой организации в части реализации тепловой</t>
    </r>
  </si>
  <si>
    <r>
      <rPr>
        <sz val="6"/>
        <rFont val="Microsoft Sans Serif"/>
        <family val="2"/>
        <charset val="204"/>
      </rPr>
      <t>энергии (мощности).</t>
    </r>
  </si>
  <si>
    <r>
      <rPr>
        <sz val="6"/>
        <rFont val="Microsoft Sans Serif"/>
        <family val="2"/>
        <charset val="204"/>
      </rPr>
      <t>15.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</si>
  <si>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оперативно-диспетчерскому управлению в электроэнергетике в части технико-</t>
    </r>
  </si>
  <si>
    <r>
      <rPr>
        <sz val="6"/>
        <rFont val="Microsoft Sans Serif"/>
        <family val="2"/>
        <charset val="204"/>
      </rPr>
      <t>установленная мощность в Единой энергетической системе России, в том числе</t>
    </r>
  </si>
  <si>
    <r>
      <rPr>
        <sz val="6"/>
        <rFont val="Microsoft Sans Serif"/>
        <family val="2"/>
        <charset val="204"/>
      </rPr>
      <t>установленная электрическая мощность электростанций, входящих в Единую</t>
    </r>
  </si>
  <si>
    <r>
      <rPr>
        <sz val="6"/>
        <rFont val="Microsoft Sans Serif"/>
        <family val="2"/>
        <charset val="204"/>
      </rPr>
      <t>энергетическую систему России, осуществляющих деятельность по производству</t>
    </r>
  </si>
  <si>
    <r>
      <rPr>
        <sz val="6"/>
        <rFont val="Microsoft Sans Serif"/>
        <family val="2"/>
        <charset val="204"/>
      </rPr>
      <t>электрической энергии и продаваемой на оптовом рынке;</t>
    </r>
  </si>
  <si>
    <r>
      <rPr>
        <sz val="6"/>
        <rFont val="Microsoft Sans Serif"/>
        <family val="2"/>
        <charset val="204"/>
      </rPr>
      <t>электрической энергии, продаваемой на розничном рынке;</t>
    </r>
  </si>
  <si>
    <r>
      <rPr>
        <sz val="6"/>
        <rFont val="Microsoft Sans Serif"/>
        <family val="2"/>
        <charset val="204"/>
      </rPr>
      <t>средняя мощность поставки электрической энергии по группам точек поставки импорта</t>
    </r>
  </si>
  <si>
    <r>
      <rPr>
        <sz val="6"/>
        <rFont val="Microsoft Sans Serif"/>
        <family val="2"/>
        <charset val="204"/>
      </rPr>
      <t>на оптовом рынке;</t>
    </r>
  </si>
  <si>
    <r>
      <rPr>
        <sz val="6"/>
        <rFont val="Microsoft Sans Serif"/>
        <family val="2"/>
        <charset val="204"/>
      </rPr>
      <t>объем потребления в Единой энергетической системе России, в том числе суммарный</t>
    </r>
  </si>
  <si>
    <r>
      <rPr>
        <sz val="6"/>
        <rFont val="Microsoft Sans Serif"/>
        <family val="2"/>
        <charset val="204"/>
      </rPr>
      <t>объем потребления (покупки) электрической энергии по всем группам точек поставки,</t>
    </r>
  </si>
  <si>
    <r>
      <rPr>
        <sz val="6"/>
        <rFont val="Microsoft Sans Serif"/>
        <family val="2"/>
        <charset val="204"/>
      </rPr>
      <t>зарегистрированным на оптовом рынке, а также суммарный объем поставки</t>
    </r>
  </si>
  <si>
    <r>
      <rPr>
        <sz val="6"/>
        <rFont val="Microsoft Sans Serif"/>
        <family val="2"/>
        <charset val="204"/>
      </rPr>
      <t>электрической энергии на экспорт из России;</t>
    </r>
  </si>
  <si>
    <r>
      <rPr>
        <sz val="6"/>
        <rFont val="Microsoft Sans Serif"/>
        <family val="2"/>
        <charset val="204"/>
      </rPr>
      <t>собственная необходимая валовая выручка субъекта оперативно-диспетчерского</t>
    </r>
  </si>
  <si>
    <r>
      <rPr>
        <sz val="6"/>
        <rFont val="Microsoft Sans Serif"/>
        <family val="2"/>
        <charset val="204"/>
      </rPr>
      <t>управления, в том числе в части управления технологическими режимами и в части</t>
    </r>
  </si>
  <si>
    <r>
      <rPr>
        <sz val="6"/>
        <rFont val="Microsoft Sans Serif"/>
        <family val="2"/>
        <charset val="204"/>
      </rPr>
      <t>обеспечения надежности.</t>
    </r>
  </si>
  <si>
    <r>
      <rPr>
        <sz val="6"/>
        <rFont val="Microsoft Sans Serif"/>
        <family val="2"/>
        <charset val="204"/>
      </rPr>
      <t>16.    Субъекты электроэнергетики, осуществляющие деятельность по оказанию услуг по</t>
    </r>
  </si>
  <si>
    <r>
      <rPr>
        <sz val="6"/>
        <rFont val="Microsoft Sans Serif"/>
        <family val="2"/>
        <charset val="204"/>
      </rPr>
      <t>передаче электрической энергии, в части технико-экономических показателей заполняют</t>
    </r>
  </si>
  <si>
    <r>
      <rPr>
        <sz val="6"/>
        <rFont val="Microsoft Sans Serif"/>
        <family val="2"/>
        <charset val="204"/>
      </rPr>
      <t>финансовый план последующим показателям:</t>
    </r>
  </si>
  <si>
    <r>
      <rPr>
        <sz val="6"/>
        <rFont val="Microsoft Sans Serif"/>
        <family val="2"/>
        <charset val="204"/>
      </rPr>
      <t>объем отпуска электрической энергии из сети (полезный отпуск), в том числе по</t>
    </r>
  </si>
  <si>
    <r>
      <rPr>
        <sz val="6"/>
        <rFont val="Microsoft Sans Serif"/>
        <family val="2"/>
        <charset val="204"/>
      </rPr>
      <t>потребителям, присоединенным к единой (национальной) общероссийской электрической</t>
    </r>
  </si>
  <si>
    <r>
      <rPr>
        <sz val="6"/>
        <rFont val="Microsoft Sans Serif"/>
        <family val="2"/>
        <charset val="204"/>
      </rPr>
      <t>сети всего, в том числе по потребителям, относящимся и не относящимся к</t>
    </r>
  </si>
  <si>
    <r>
      <rPr>
        <sz val="6"/>
        <rFont val="Microsoft Sans Serif"/>
        <family val="2"/>
        <charset val="204"/>
      </rPr>
      <t>территориальным сетевым организациям;</t>
    </r>
  </si>
  <si>
    <r>
      <rPr>
        <sz val="6"/>
        <rFont val="Microsoft Sans Serif"/>
        <family val="2"/>
        <charset val="204"/>
      </rPr>
      <t>объем потерь электрической энергии при ее передаче;</t>
    </r>
  </si>
  <si>
    <r>
      <rPr>
        <sz val="6"/>
        <rFont val="Microsoft Sans Serif"/>
        <family val="2"/>
        <charset val="204"/>
      </rPr>
      <t>заявленная (фактическая) мощность, в том числе по потребителям, присоединенным к</t>
    </r>
  </si>
  <si>
    <r>
      <rPr>
        <sz val="6"/>
        <rFont val="Microsoft Sans Serif"/>
        <family val="2"/>
        <charset val="204"/>
      </rPr>
      <t>единой (национальной) общероссийской электрической сети всего, в том числе по</t>
    </r>
  </si>
  <si>
    <r>
      <rPr>
        <sz val="6"/>
        <rFont val="Microsoft Sans Serif"/>
        <family val="2"/>
        <charset val="204"/>
      </rPr>
      <t>потребителям, относящимся и не относящимся к территориальным сетевым</t>
    </r>
  </si>
  <si>
    <r>
      <rPr>
        <sz val="6"/>
        <rFont val="Microsoft Sans Serif"/>
        <family val="2"/>
        <charset val="204"/>
      </rPr>
      <t>организациям;</t>
    </r>
  </si>
  <si>
    <r>
      <rPr>
        <sz val="6"/>
        <rFont val="Microsoft Sans Serif"/>
        <family val="2"/>
        <charset val="204"/>
      </rPr>
      <t>количество условных единиц обслуживаемого электросетевого оборудования;</t>
    </r>
  </si>
  <si>
    <r>
      <rPr>
        <sz val="6"/>
        <rFont val="Microsoft Sans Serif"/>
        <family val="2"/>
        <charset val="204"/>
      </rPr>
      <t>необходимая валовая выручка сетевой организации в части содержания.</t>
    </r>
  </si>
  <si>
    <r>
      <rPr>
        <sz val="6"/>
        <rFont val="Microsoft Sans Serif"/>
        <family val="2"/>
        <charset val="204"/>
      </rPr>
      <t>17. Субъекты электроэнергетики, осуществляющие деятельность в технологически</t>
    </r>
  </si>
  <si>
    <r>
      <rPr>
        <sz val="6"/>
        <rFont val="Microsoft Sans Serif"/>
        <family val="2"/>
        <charset val="204"/>
      </rPr>
      <t>изолированных территориальных электроэнергетических системах, в части технико-</t>
    </r>
  </si>
  <si>
    <r>
      <rPr>
        <sz val="6"/>
        <rFont val="Microsoft Sans Serif"/>
        <family val="2"/>
        <charset val="204"/>
      </rPr>
      <t>экономических показателей заполняют финансовый план по следующим показателям:</t>
    </r>
  </si>
  <si>
    <r>
      <rPr>
        <sz val="6"/>
        <rFont val="Microsoft Sans Serif"/>
        <family val="2"/>
        <charset val="204"/>
      </rPr>
      <t>выручка на собственное содержание;</t>
    </r>
  </si>
  <si>
    <r>
      <rPr>
        <sz val="6"/>
        <rFont val="Microsoft Sans Serif"/>
        <family val="2"/>
        <charset val="204"/>
      </rPr>
      <t>отпуск тепловой энергии потребителям;</t>
    </r>
  </si>
  <si>
    <r>
      <rPr>
        <sz val="6"/>
        <rFont val="Microsoft Sans Serif"/>
        <family val="2"/>
        <charset val="204"/>
      </rPr>
      <t xml:space="preserve">Приложение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3</t>
    </r>
  </si>
  <si>
    <r>
      <rPr>
        <sz val="6"/>
        <rFont val="Bookman Old Style"/>
        <family val="1"/>
        <charset val="204"/>
      </rPr>
      <t>OTl3.04.2017r.N310</t>
    </r>
  </si>
  <si>
    <r>
      <rPr>
        <sz val="11"/>
        <rFont val="MS Reference Sans Serif"/>
        <family val="2"/>
        <charset val="204"/>
      </rPr>
      <t>Требования</t>
    </r>
  </si>
  <si>
    <r>
      <rPr>
        <sz val="11"/>
        <rFont val="MS Reference Sans Serif"/>
        <family val="2"/>
        <charset val="204"/>
      </rPr>
      <t>к форматам электронных документов,</t>
    </r>
  </si>
  <si>
    <r>
      <rPr>
        <sz val="11"/>
        <rFont val="MS Reference Sans Serif"/>
        <family val="2"/>
        <charset val="204"/>
      </rPr>
      <t>содержащих информацию о</t>
    </r>
  </si>
  <si>
    <r>
      <rPr>
        <sz val="11"/>
        <rFont val="MS Reference Sans Serif"/>
        <family val="2"/>
        <charset val="204"/>
      </rPr>
      <t>финансовом плане</t>
    </r>
  </si>
  <si>
    <r>
      <rPr>
        <sz val="6"/>
        <rFont val="Microsoft Sans Serif"/>
        <family val="2"/>
        <charset val="204"/>
      </rPr>
      <t>1.    Настоящие требования разработаны во исполнение абзаца пятнадцатого пункта 13</t>
    </r>
  </si>
  <si>
    <r>
      <rPr>
        <sz val="6"/>
        <rFont val="Microsoft Sans Serif"/>
        <family val="2"/>
        <charset val="204"/>
      </rPr>
      <t>Правил утверждения инвестиционных программ субъектов электроэнергетики,</t>
    </r>
  </si>
  <si>
    <r>
      <rPr>
        <sz val="6"/>
        <rFont val="Microsoft Sans Serif"/>
        <family val="2"/>
        <charset val="204"/>
      </rPr>
      <t>утвержденных постановлением Правительства Российской Федерации от 01.12.2009</t>
    </r>
  </si>
  <si>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977 (Собрание законодательства Российской Федерации, 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49 (ч. 2), ст. 5978;</t>
    </r>
  </si>
  <si>
    <r>
      <rPr>
        <sz val="6"/>
        <rFont val="Microsoft Sans Serif"/>
        <family val="2"/>
        <charset val="204"/>
      </rPr>
      <t xml:space="preserve">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9, 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21, ст. 2647;</t>
    </r>
  </si>
  <si>
    <r>
      <rPr>
        <sz val="6"/>
        <rFont val="Microsoft Sans Serif"/>
        <family val="2"/>
        <charset val="204"/>
      </rPr>
      <t xml:space="preserve">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5, 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47, ст. 6641;</t>
    </r>
  </si>
  <si>
    <r>
      <rPr>
        <sz val="6"/>
        <rFont val="Microsoft Sans Serif"/>
        <family val="2"/>
        <charset val="204"/>
      </rPr>
      <t xml:space="preserve">2017, </t>
    </r>
    <r>
      <rPr>
        <sz val="6"/>
        <rFont val="Microsoft Sans Serif"/>
        <family val="2"/>
        <charset val="204"/>
      </rPr>
      <t xml:space="preserve">N9, </t>
    </r>
    <r>
      <rPr>
        <sz val="6"/>
        <rFont val="Microsoft Sans Serif"/>
        <family val="2"/>
        <charset val="204"/>
      </rPr>
      <t>ст. 1365).</t>
    </r>
  </si>
  <si>
    <r>
      <rPr>
        <sz val="6"/>
        <rFont val="Microsoft Sans Serif"/>
        <family val="2"/>
        <charset val="204"/>
      </rPr>
      <t>2.    Настоящие требования распространяются на электронные документы, содержащие</t>
    </r>
  </si>
  <si>
    <r>
      <rPr>
        <sz val="6"/>
        <rFont val="Microsoft Sans Serif"/>
        <family val="2"/>
        <charset val="204"/>
      </rPr>
      <t>информацию о финансовом плане и источниках финансирования (способах</t>
    </r>
  </si>
  <si>
    <r>
      <rPr>
        <sz val="6"/>
        <rFont val="Microsoft Sans Serif"/>
        <family val="2"/>
        <charset val="204"/>
      </rPr>
      <t>финансирования) инвестиционной программы (проекта инвестиционной программы и</t>
    </r>
  </si>
  <si>
    <r>
      <rPr>
        <sz val="6"/>
        <rFont val="Microsoft Sans Serif"/>
        <family val="2"/>
        <charset val="204"/>
      </rPr>
      <t>(или) проекта изменений, вносимых в инвестиционную программу), указанную в абзаце</t>
    </r>
  </si>
  <si>
    <r>
      <rPr>
        <sz val="6"/>
        <rFont val="Microsoft Sans Serif"/>
        <family val="2"/>
        <charset val="204"/>
      </rPr>
      <t>втором пункта 13 Правил утверждения инвестиционных программ субъектов</t>
    </r>
  </si>
  <si>
    <r>
      <rPr>
        <sz val="6"/>
        <rFont val="Microsoft Sans Serif"/>
        <family val="2"/>
        <charset val="204"/>
      </rPr>
      <t xml:space="preserve">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 (Собрание законодательства Российской Федерации,</t>
    </r>
  </si>
  <si>
    <r>
      <rPr>
        <sz val="6"/>
        <rFont val="Microsoft Sans Serif"/>
        <family val="2"/>
        <charset val="204"/>
      </rPr>
      <t xml:space="preserve">2009,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49 (2 ч.), ст. 5978; 2010,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28, ст. 3702;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4, ст. 504,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1635; 2013,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</t>
    </r>
  </si>
  <si>
    <r>
      <rPr>
        <sz val="6"/>
        <rFont val="Microsoft Sans Serif"/>
        <family val="2"/>
        <charset val="204"/>
      </rPr>
      <t xml:space="preserve">ст. 955,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21, ст. 2647;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14, ст. 1638; 2015,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8, ст. 1175,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37, ст. 5153; 2016,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5,</t>
    </r>
  </si>
  <si>
    <r>
      <rPr>
        <sz val="6"/>
        <rFont val="Microsoft Sans Serif"/>
        <family val="2"/>
        <charset val="204"/>
      </rPr>
      <t xml:space="preserve">ст. 687,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47, ст. 6641; 2017,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9, ст. 1365) (далее - электронные документы, информация о</t>
    </r>
  </si>
  <si>
    <r>
      <rPr>
        <sz val="6"/>
        <rFont val="Microsoft Sans Serif"/>
        <family val="2"/>
        <charset val="204"/>
      </rPr>
      <t>финансовом плане).</t>
    </r>
  </si>
  <si>
    <r>
      <rPr>
        <sz val="6"/>
        <rFont val="Microsoft Sans Serif"/>
        <family val="2"/>
        <charset val="204"/>
      </rPr>
      <t>Электронные документы формируются субъектом электроэнергетики в формате файлов</t>
    </r>
  </si>
  <si>
    <r>
      <rPr>
        <sz val="6"/>
        <rFont val="Microsoft Sans Serif"/>
        <family val="2"/>
        <charset val="204"/>
      </rPr>
      <t xml:space="preserve">электронных таблиц </t>
    </r>
    <r>
      <rPr>
        <sz val="6"/>
        <rFont val="Microsoft Sans Serif"/>
        <family val="2"/>
        <charset val="204"/>
      </rPr>
      <t xml:space="preserve">xlsx (Microsoft Excel) </t>
    </r>
    <r>
      <rPr>
        <sz val="6"/>
        <rFont val="Microsoft Sans Serif"/>
        <family val="2"/>
        <charset val="204"/>
      </rPr>
      <t>в соответствии с настоящими требованиями.</t>
    </r>
  </si>
  <si>
    <r>
      <rPr>
        <sz val="6"/>
        <rFont val="Microsoft Sans Serif"/>
        <family val="2"/>
        <charset val="204"/>
      </rPr>
      <t>Шаблоны файлов электронных документов размещаются на официальном сайте</t>
    </r>
  </si>
  <si>
    <r>
      <rPr>
        <sz val="6"/>
        <rFont val="Microsoft Sans Serif"/>
        <family val="2"/>
        <charset val="204"/>
      </rPr>
      <t>Министерства энергетики Российской Федерации в информационно-</t>
    </r>
  </si>
  <si>
    <r>
      <rPr>
        <sz val="6"/>
        <rFont val="Microsoft Sans Serif"/>
        <family val="2"/>
        <charset val="204"/>
      </rPr>
      <t xml:space="preserve">телекоммуникационной сети Интернет по адресу </t>
    </r>
    <r>
      <rPr>
        <sz val="6"/>
        <rFont val="Microsoft Sans Serif"/>
        <family val="2"/>
        <charset val="204"/>
      </rPr>
      <t>minenergo.gov.ru.</t>
    </r>
  </si>
  <si>
    <r>
      <rPr>
        <sz val="6"/>
        <rFont val="Microsoft Sans Serif"/>
        <family val="2"/>
        <charset val="204"/>
      </rPr>
      <t>3.    Каждый файл электронного документа должен содержать информацию о финансовом</t>
    </r>
  </si>
  <si>
    <r>
      <rPr>
        <sz val="6"/>
        <rFont val="Microsoft Sans Serif"/>
        <family val="2"/>
        <charset val="204"/>
      </rPr>
      <t>плане, подготовленную субъектом электроэнергетики в целом по юридическому лицу и</t>
    </r>
  </si>
  <si>
    <r>
      <rPr>
        <sz val="6"/>
        <rFont val="Microsoft Sans Serif"/>
        <family val="2"/>
        <charset val="204"/>
      </rPr>
      <t>отдельно в отношении каждого обособленного структурного подразделения (с</t>
    </r>
  </si>
  <si>
    <r>
      <rPr>
        <sz val="6"/>
        <rFont val="Microsoft Sans Serif"/>
        <family val="2"/>
        <charset val="204"/>
      </rPr>
      <t>разделением по видам деятельности, в том числе регулируемым государством), а также</t>
    </r>
  </si>
  <si>
    <r>
      <rPr>
        <sz val="6"/>
        <rFont val="Microsoft Sans Serif"/>
        <family val="2"/>
        <charset val="204"/>
      </rPr>
      <t>Федерации</t>
    </r>
  </si>
  <si>
    <r>
      <rPr>
        <sz val="6"/>
        <rFont val="Microsoft Sans Serif"/>
        <family val="2"/>
        <charset val="204"/>
      </rPr>
      <t>4.    Имя файла электронного документа, формируемого субъектом электроэнергетики,</t>
    </r>
  </si>
  <si>
    <r>
      <rPr>
        <sz val="6"/>
        <rFont val="Microsoft Sans Serif"/>
        <family val="2"/>
        <charset val="204"/>
      </rPr>
      <t>инвестиционные программы которого утверждаются органом исполнительной власти</t>
    </r>
  </si>
  <si>
    <r>
      <rPr>
        <sz val="6"/>
        <rFont val="Microsoft Sans Serif"/>
        <family val="2"/>
        <charset val="204"/>
      </rPr>
      <t>субъекта Российской Федерации, за исключением указанных субъектов</t>
    </r>
  </si>
  <si>
    <r>
      <rPr>
        <sz val="6"/>
        <rFont val="Microsoft Sans Serif"/>
        <family val="2"/>
        <charset val="204"/>
      </rPr>
      <t>электроэнергетики, изменения, вносимые в инвестиционные программы которых,</t>
    </r>
  </si>
  <si>
    <r>
      <rPr>
        <sz val="6"/>
        <rFont val="Microsoft Sans Serif"/>
        <family val="2"/>
        <charset val="204"/>
      </rPr>
      <t>утверждаются Министерством энергетики Российской Федерации, должно иметь вид</t>
    </r>
  </si>
  <si>
    <r>
      <rPr>
        <sz val="6"/>
        <rFont val="Microsoft Sans Serif"/>
        <family val="2"/>
        <charset val="204"/>
      </rPr>
      <t>G</t>
    </r>
    <r>
      <rPr>
        <sz val="6"/>
        <rFont val="Microsoft Sans Serif"/>
        <family val="2"/>
        <charset val="204"/>
      </rPr>
      <t>ММ_I_</t>
    </r>
    <r>
      <rPr>
        <sz val="6"/>
        <rFont val="Microsoft Sans Serif"/>
        <family val="2"/>
        <charset val="204"/>
      </rPr>
      <t>FF_P</t>
    </r>
    <r>
      <rPr>
        <sz val="6"/>
        <rFont val="Microsoft Sans Serif"/>
        <family val="2"/>
        <charset val="204"/>
      </rPr>
      <t>_</t>
    </r>
    <r>
      <rPr>
        <sz val="6"/>
        <rFont val="Microsoft Sans Serif"/>
        <family val="2"/>
        <charset val="204"/>
      </rPr>
      <t>RR_</t>
    </r>
    <r>
      <rPr>
        <sz val="6"/>
        <rFont val="Microsoft Sans Serif"/>
        <family val="2"/>
        <charset val="204"/>
      </rPr>
      <t>V, где:</t>
    </r>
  </si>
  <si>
    <r>
      <rPr>
        <sz val="6"/>
        <rFont val="Microsoft Sans Serif"/>
        <family val="2"/>
        <charset val="204"/>
      </rPr>
      <t xml:space="preserve">G </t>
    </r>
    <r>
      <rPr>
        <sz val="6"/>
        <rFont val="Microsoft Sans Serif"/>
        <family val="2"/>
        <charset val="204"/>
      </rPr>
      <t>- указание на год, в котором субъектом электроэнергетики в соответствии настоящими</t>
    </r>
  </si>
  <si>
    <r>
      <rPr>
        <sz val="6"/>
        <rFont val="Microsoft Sans Serif"/>
        <family val="2"/>
        <charset val="204"/>
      </rPr>
      <t>требованиями предоставляется информация о финансовом плане.</t>
    </r>
  </si>
  <si>
    <r>
      <rPr>
        <sz val="6"/>
        <rFont val="Microsoft Sans Serif"/>
        <family val="2"/>
        <charset val="204"/>
      </rPr>
      <t>Указание на год обозначается буквой латинского алфавита, начиная с буквы "А", которая</t>
    </r>
  </si>
  <si>
    <r>
      <rPr>
        <sz val="6"/>
        <rFont val="Microsoft Sans Serif"/>
        <family val="2"/>
        <charset val="204"/>
      </rPr>
      <t xml:space="preserve">соответствует 2016 году, и заканчивая буквой </t>
    </r>
    <r>
      <rPr>
        <sz val="6"/>
        <rFont val="Microsoft Sans Serif"/>
        <family val="2"/>
        <charset val="204"/>
      </rPr>
      <t xml:space="preserve">"Z", </t>
    </r>
    <r>
      <rPr>
        <sz val="6"/>
        <rFont val="Microsoft Sans Serif"/>
        <family val="2"/>
        <charset val="204"/>
      </rPr>
      <t>которая соответствует 2041 году;</t>
    </r>
  </si>
  <si>
    <r>
      <rPr>
        <sz val="6"/>
        <rFont val="Microsoft Sans Serif"/>
        <family val="2"/>
        <charset val="204"/>
      </rPr>
      <t>ММ - месяц, в котором субъектом электроэнергетики в соответствии# настоящими</t>
    </r>
  </si>
  <si>
    <r>
      <rPr>
        <sz val="6"/>
        <rFont val="Microsoft Sans Serif"/>
        <family val="2"/>
        <charset val="204"/>
      </rPr>
      <t>требованиями предоставляется информация о финансовом плане;</t>
    </r>
  </si>
  <si>
    <r>
      <rPr>
        <sz val="6"/>
        <rFont val="Microsoft Sans Serif"/>
        <family val="2"/>
        <charset val="204"/>
      </rPr>
      <t>I - тринадцатизначный основной государственный регистрационный номер (ОГРН)</t>
    </r>
  </si>
  <si>
    <r>
      <rPr>
        <sz val="6"/>
        <rFont val="Microsoft Sans Serif"/>
        <family val="2"/>
        <charset val="204"/>
      </rPr>
      <t>субъекта электроэнергетики;</t>
    </r>
  </si>
  <si>
    <r>
      <rPr>
        <sz val="6"/>
        <rFont val="Microsoft Sans Serif"/>
        <family val="2"/>
        <charset val="204"/>
      </rPr>
      <t xml:space="preserve">FF </t>
    </r>
    <r>
      <rPr>
        <sz val="6"/>
        <rFont val="Microsoft Sans Serif"/>
        <family val="2"/>
        <charset val="204"/>
      </rPr>
      <t>- двухзначный номер, равный числу, указанному в заголовке формы финансового</t>
    </r>
  </si>
  <si>
    <r>
      <rPr>
        <sz val="6"/>
        <rFont val="Microsoft Sans Serif"/>
        <family val="2"/>
        <charset val="204"/>
      </rPr>
      <t>плана после слова "Форма", в соответствии с которой субъектом электроэнергетики</t>
    </r>
  </si>
  <si>
    <r>
      <rPr>
        <sz val="6"/>
        <rFont val="Microsoft Sans Serif"/>
        <family val="2"/>
        <charset val="204"/>
      </rPr>
      <t>сформирован файл электронного документа, если такое число двухзначное, или</t>
    </r>
  </si>
  <si>
    <r>
      <rPr>
        <sz val="6"/>
        <rFont val="Microsoft Sans Serif"/>
        <family val="2"/>
        <charset val="204"/>
      </rPr>
      <t>образованный из "0" и указанного числа, если число состоит из одного знака;</t>
    </r>
  </si>
  <si>
    <r>
      <rPr>
        <sz val="6"/>
        <rFont val="Microsoft Sans Serif"/>
        <family val="2"/>
        <charset val="204"/>
      </rPr>
      <t>Р - цифра, соответствующая номеру раздела формы финансового плана, в соответствии</t>
    </r>
  </si>
  <si>
    <r>
      <rPr>
        <sz val="6"/>
        <rFont val="Microsoft Sans Serif"/>
        <family val="2"/>
        <charset val="204"/>
      </rPr>
      <t>с которым субъектом электроэнергетики сформирован файл электронного документа,</t>
    </r>
  </si>
  <si>
    <r>
      <rPr>
        <sz val="6"/>
        <rFont val="Microsoft Sans Serif"/>
        <family val="2"/>
        <charset val="204"/>
      </rPr>
      <t>если в такой форме раскрытия имеются разделы, а при их отсутствии указывается 0;</t>
    </r>
  </si>
  <si>
    <r>
      <rPr>
        <sz val="6"/>
        <rFont val="Microsoft Sans Serif"/>
        <family val="2"/>
        <charset val="204"/>
      </rPr>
      <t xml:space="preserve">RR </t>
    </r>
    <r>
      <rPr>
        <sz val="6"/>
        <rFont val="Microsoft Sans Serif"/>
        <family val="2"/>
        <charset val="204"/>
      </rPr>
      <t>- двухзначный код территории субъекта Российской Федерации в соответствии с</t>
    </r>
  </si>
  <si>
    <r>
      <rPr>
        <sz val="6"/>
        <rFont val="Microsoft Sans Serif"/>
        <family val="2"/>
        <charset val="204"/>
      </rPr>
      <t>Общероссийским классификатором территорий муниципальных образований (ОКТМО), на</t>
    </r>
  </si>
  <si>
    <r>
      <rPr>
        <sz val="6"/>
        <rFont val="Microsoft Sans Serif"/>
        <family val="2"/>
        <charset val="204"/>
      </rPr>
      <t>территории которого осуществляется реализация инвестиционных проектов, в отношении</t>
    </r>
  </si>
  <si>
    <r>
      <rPr>
        <sz val="6"/>
        <rFont val="Microsoft Sans Serif"/>
        <family val="2"/>
        <charset val="204"/>
      </rPr>
      <t>которых заполнена информация о финансовом плане, содержащаяся в файле</t>
    </r>
  </si>
  <si>
    <r>
      <rPr>
        <sz val="6"/>
        <rFont val="Microsoft Sans Serif"/>
        <family val="2"/>
        <charset val="204"/>
      </rPr>
      <t>электронного документа;</t>
    </r>
  </si>
  <si>
    <r>
      <rPr>
        <sz val="6"/>
        <rFont val="Microsoft Sans Serif"/>
        <family val="2"/>
        <charset val="204"/>
      </rPr>
      <t>V - номер, обеспечивающий уникальность имени файла электронного документа (длиной</t>
    </r>
  </si>
  <si>
    <r>
      <rPr>
        <sz val="6"/>
        <rFont val="Microsoft Sans Serif"/>
        <family val="2"/>
        <charset val="204"/>
      </rPr>
      <t>от 1 до 6 знаков), принимающий целочисленные положительные значения, начиная с 1,</t>
    </r>
  </si>
  <si>
    <r>
      <rPr>
        <sz val="6"/>
        <rFont val="Microsoft Sans Serif"/>
        <family val="2"/>
        <charset val="204"/>
      </rPr>
      <t>если для раскрытия информации о финансовом плане в соответствии с правилами</t>
    </r>
  </si>
  <si>
    <r>
      <rPr>
        <sz val="6"/>
        <rFont val="Microsoft Sans Serif"/>
        <family val="2"/>
        <charset val="204"/>
      </rPr>
      <t>заполнения формы раскрытия информации требуется многократное заполнение</t>
    </r>
  </si>
  <si>
    <r>
      <rPr>
        <sz val="6"/>
        <rFont val="Microsoft Sans Serif"/>
        <family val="2"/>
        <charset val="204"/>
      </rPr>
      <t>соответствующей формы раскрытия информации, либо в противном случае - 0.</t>
    </r>
  </si>
  <si>
    <r>
      <rPr>
        <sz val="6"/>
        <rFont val="Microsoft Sans Serif"/>
        <family val="2"/>
        <charset val="204"/>
      </rPr>
      <t>5.    Имя файла электронного документа, формируемого субъектом электроэнергетики,</t>
    </r>
  </si>
  <si>
    <r>
      <rPr>
        <sz val="6"/>
        <rFont val="Microsoft Sans Serif"/>
        <family val="2"/>
        <charset val="204"/>
      </rPr>
      <t>инвестиционные программы которого утверждаются Министерством энергетики</t>
    </r>
  </si>
  <si>
    <r>
      <rPr>
        <sz val="6"/>
        <rFont val="Microsoft Sans Serif"/>
        <family val="2"/>
        <charset val="204"/>
      </rPr>
      <t>Российской Федерации, за исключением указанных субъектов электроэнергетики,</t>
    </r>
  </si>
  <si>
    <r>
      <rPr>
        <sz val="6"/>
        <rFont val="Microsoft Sans Serif"/>
        <family val="2"/>
        <charset val="204"/>
      </rPr>
      <t>изменения, вносимые в инвестиционные программы которых утверждаются органом</t>
    </r>
  </si>
  <si>
    <r>
      <rPr>
        <sz val="6"/>
        <rFont val="Microsoft Sans Serif"/>
        <family val="2"/>
        <charset val="204"/>
      </rPr>
      <t>исполнительной власти субъекта Российской Федерации, должно иметь вид</t>
    </r>
  </si>
  <si>
    <r>
      <rPr>
        <sz val="6"/>
        <rFont val="Microsoft Sans Serif"/>
        <family val="2"/>
        <charset val="204"/>
      </rPr>
      <t>GMM_I_FF_V.</t>
    </r>
  </si>
  <si>
    <r>
      <rPr>
        <sz val="6"/>
        <rFont val="Microsoft Sans Serif"/>
        <family val="2"/>
        <charset val="204"/>
      </rPr>
      <t xml:space="preserve">Расширение имени файла электронного документа должно быть </t>
    </r>
    <r>
      <rPr>
        <sz val="6"/>
        <rFont val="Microsoft Sans Serif"/>
        <family val="2"/>
        <charset val="204"/>
      </rPr>
      <t xml:space="preserve">"xlsx", </t>
    </r>
    <r>
      <rPr>
        <sz val="6"/>
        <rFont val="Microsoft Sans Serif"/>
        <family val="2"/>
        <charset val="204"/>
      </rPr>
      <t>которое может</t>
    </r>
  </si>
  <si>
    <r>
      <rPr>
        <sz val="6"/>
        <rFont val="Microsoft Sans Serif"/>
        <family val="2"/>
        <charset val="204"/>
      </rPr>
      <t>указываться как строчными, так и прописными буквами.</t>
    </r>
  </si>
  <si>
    <r>
      <rPr>
        <sz val="6"/>
        <rFont val="Microsoft Sans Serif"/>
        <family val="2"/>
        <charset val="204"/>
      </rPr>
      <t xml:space="preserve">6.    Субъект электроэнергетики создает архивные файлы в формате </t>
    </r>
    <r>
      <rPr>
        <sz val="6"/>
        <rFont val="Microsoft Sans Serif"/>
        <family val="2"/>
        <charset val="204"/>
      </rPr>
      <t xml:space="preserve">"ZIP", </t>
    </r>
    <r>
      <rPr>
        <sz val="6"/>
        <rFont val="Microsoft Sans Serif"/>
        <family val="2"/>
        <charset val="204"/>
      </rPr>
      <t>каждый из</t>
    </r>
  </si>
  <si>
    <r>
      <rPr>
        <sz val="6"/>
        <rFont val="Microsoft Sans Serif"/>
        <family val="2"/>
        <charset val="204"/>
      </rPr>
      <t>которых включает файлы электронных документов, содержащие информацию о</t>
    </r>
  </si>
  <si>
    <r>
      <rPr>
        <sz val="6"/>
        <rFont val="Microsoft Sans Serif"/>
        <family val="2"/>
        <charset val="204"/>
      </rPr>
      <t>финансовом плане в отношении одного обособленного структурного подразделения (с</t>
    </r>
  </si>
  <si>
    <r>
      <rPr>
        <sz val="6"/>
        <rFont val="Microsoft Sans Serif"/>
        <family val="2"/>
        <charset val="204"/>
      </rPr>
      <t>Федерации.</t>
    </r>
  </si>
  <si>
    <r>
      <rPr>
        <sz val="6"/>
        <rFont val="Microsoft Sans Serif"/>
        <family val="2"/>
        <charset val="204"/>
      </rPr>
      <t>Имена архивных файлов, указанных в абзаце первом настоящего пункта, должны иметь</t>
    </r>
  </si>
  <si>
    <r>
      <rPr>
        <sz val="6"/>
        <rFont val="Microsoft Sans Serif"/>
        <family val="2"/>
        <charset val="204"/>
      </rPr>
      <t xml:space="preserve">вид </t>
    </r>
    <r>
      <rPr>
        <sz val="6"/>
        <rFont val="Microsoft Sans Serif"/>
        <family val="2"/>
        <charset val="204"/>
      </rPr>
      <t xml:space="preserve">GMM_I_RR. </t>
    </r>
    <r>
      <rPr>
        <sz val="6"/>
        <rFont val="Microsoft Sans Serif"/>
        <family val="2"/>
        <charset val="204"/>
      </rPr>
      <t>Для субъектов электроэнергетики, инвестиционные программы которого</t>
    </r>
  </si>
  <si>
    <r>
      <rPr>
        <sz val="6"/>
        <rFont val="Microsoft Sans Serif"/>
        <family val="2"/>
        <charset val="204"/>
      </rPr>
      <t>утверждаются Министерством энергетики Российской Федерации, имена архивных</t>
    </r>
  </si>
  <si>
    <r>
      <rPr>
        <sz val="6"/>
        <rFont val="Microsoft Sans Serif"/>
        <family val="2"/>
        <charset val="204"/>
      </rPr>
      <t xml:space="preserve">файлов, указанных в абзаце первом настоящего пункта, должны иметь вид </t>
    </r>
    <r>
      <rPr>
        <sz val="6"/>
        <rFont val="Microsoft Sans Serif"/>
        <family val="2"/>
        <charset val="204"/>
      </rPr>
      <t>GMMJ.</t>
    </r>
  </si>
  <si>
    <r>
      <rPr>
        <sz val="6"/>
        <rFont val="Microsoft Sans Serif"/>
        <family val="2"/>
        <charset val="204"/>
      </rPr>
      <t>Архивные файлы, указанные в абзаце первом настоящего пункта, подписываются с</t>
    </r>
  </si>
  <si>
    <r>
      <rPr>
        <sz val="6"/>
        <rFont val="Microsoft Sans Serif"/>
        <family val="2"/>
        <charset val="204"/>
      </rPr>
      <t>использованием усиленной квалифицированной электронной подписи лица, имеющего</t>
    </r>
  </si>
  <si>
    <r>
      <rPr>
        <sz val="6"/>
        <rFont val="Microsoft Sans Serif"/>
        <family val="2"/>
        <charset val="204"/>
      </rPr>
      <t>право действовать от имени субъекта электроэнергетики без доверенности или его</t>
    </r>
  </si>
  <si>
    <r>
      <rPr>
        <sz val="6"/>
        <rFont val="Microsoft Sans Serif"/>
        <family val="2"/>
        <charset val="204"/>
      </rPr>
      <t>представителя, действующего на основании доверенности, в соответствии с Правилами</t>
    </r>
  </si>
  <si>
    <r>
      <rPr>
        <sz val="6"/>
        <rFont val="Microsoft Sans Serif"/>
        <family val="2"/>
        <charset val="204"/>
      </rPr>
      <t>использования усиленной квалифицированной электронной подписи при обращении за</t>
    </r>
  </si>
  <si>
    <r>
      <rPr>
        <sz val="6"/>
        <rFont val="Microsoft Sans Serif"/>
        <family val="2"/>
        <charset val="204"/>
      </rPr>
      <t>получением государственных и муниципальных услуг, утвержденными постановлением</t>
    </r>
  </si>
  <si>
    <r>
      <rPr>
        <sz val="6"/>
        <rFont val="Microsoft Sans Serif"/>
        <family val="2"/>
        <charset val="204"/>
      </rPr>
      <t xml:space="preserve">Правительства Российской Федерации от 25 августа 2012 г.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852 (Собрание</t>
    </r>
  </si>
  <si>
    <r>
      <rPr>
        <sz val="6"/>
        <rFont val="Microsoft Sans Serif"/>
        <family val="2"/>
        <charset val="204"/>
      </rPr>
      <t xml:space="preserve">законодательства Российской Федерации, 2012,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 xml:space="preserve">36, ст. 4903; 2014,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50, ст. 7113)</t>
    </r>
  </si>
  <si>
    <r>
      <rPr>
        <sz val="6"/>
        <rFont val="Microsoft Sans Serif"/>
        <family val="2"/>
        <charset val="204"/>
      </rPr>
      <t>(далее - квалифицированная электронная подпись).</t>
    </r>
  </si>
  <si>
    <r>
      <rPr>
        <sz val="6"/>
        <rFont val="Microsoft Sans Serif"/>
        <family val="2"/>
        <charset val="204"/>
      </rPr>
      <t>Квалифицированная электронная подпись, указанная в абзаце третьем настоящего</t>
    </r>
  </si>
  <si>
    <r>
      <rPr>
        <sz val="6"/>
        <rFont val="Microsoft Sans Serif"/>
        <family val="2"/>
        <charset val="204"/>
      </rPr>
      <t>пункта, должна соответствовать положениям пункта 9.1 Правил утверждения</t>
    </r>
  </si>
  <si>
    <r>
      <rPr>
        <sz val="6"/>
        <rFont val="Microsoft Sans Serif"/>
        <family val="2"/>
        <charset val="204"/>
      </rPr>
      <t>инвестиционных программ субъектов электроэнергетики, утвержденных постановлением</t>
    </r>
  </si>
  <si>
    <r>
      <rPr>
        <sz val="6"/>
        <rFont val="Microsoft Sans Serif"/>
        <family val="2"/>
        <charset val="204"/>
      </rPr>
      <t xml:space="preserve">Правительства Российской 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977.</t>
    </r>
  </si>
  <si>
    <r>
      <rPr>
        <sz val="6"/>
        <rFont val="Microsoft Sans Serif"/>
        <family val="2"/>
        <charset val="204"/>
      </rPr>
      <t xml:space="preserve">7.    Субъект электроэнергетики создает архивные файлы в формате </t>
    </r>
    <r>
      <rPr>
        <sz val="6"/>
        <rFont val="Microsoft Sans Serif"/>
        <family val="2"/>
        <charset val="204"/>
      </rPr>
      <t xml:space="preserve">"ZIP", </t>
    </r>
    <r>
      <rPr>
        <sz val="6"/>
        <rFont val="Microsoft Sans Serif"/>
        <family val="2"/>
        <charset val="204"/>
      </rPr>
      <t>каждый из</t>
    </r>
  </si>
  <si>
    <r>
      <rPr>
        <sz val="6"/>
        <rFont val="Microsoft Sans Serif"/>
        <family val="2"/>
        <charset val="204"/>
      </rPr>
      <t>которых включает архивный файл и файл, содержащий квалифицированную</t>
    </r>
  </si>
  <si>
    <r>
      <rPr>
        <sz val="6"/>
        <rFont val="Microsoft Sans Serif"/>
        <family val="2"/>
        <charset val="204"/>
      </rPr>
      <t>электронную подпись, указанные в пункте 6 настоящих требований, а также файл</t>
    </r>
  </si>
  <si>
    <r>
      <rPr>
        <sz val="6"/>
        <rFont val="Microsoft Sans Serif"/>
        <family val="2"/>
        <charset val="204"/>
      </rPr>
      <t>квалифицированного сертификата ключа проверки электронной подписи,</t>
    </r>
  </si>
  <si>
    <r>
      <rPr>
        <sz val="6"/>
        <rFont val="Microsoft Sans Serif"/>
        <family val="2"/>
        <charset val="204"/>
      </rPr>
      <t>принадлежащий владельцу сертификата ключа проверки электронной подписи, с</t>
    </r>
  </si>
  <si>
    <r>
      <rPr>
        <sz val="6"/>
        <rFont val="Microsoft Sans Serif"/>
        <family val="2"/>
        <charset val="204"/>
      </rPr>
      <t>использованием которой подписаны указанные архивные файлы.</t>
    </r>
  </si>
  <si>
    <r>
      <rPr>
        <sz val="6"/>
        <rFont val="Microsoft Sans Serif"/>
        <family val="2"/>
        <charset val="204"/>
      </rPr>
      <t>Наименования создаваемых в соответствии с настоящим пунктом архивных файлов</t>
    </r>
  </si>
  <si>
    <r>
      <rPr>
        <sz val="6"/>
        <rFont val="Microsoft Sans Serif"/>
        <family val="2"/>
        <charset val="204"/>
      </rPr>
      <t>должны соответствовать наименованию субъекта Российской Федерации, код</t>
    </r>
  </si>
  <si>
    <r>
      <rPr>
        <sz val="6"/>
        <rFont val="Microsoft Sans Serif"/>
        <family val="2"/>
        <charset val="204"/>
      </rPr>
      <t>территории которого в соответствии с ОКТМО указан в имени архивного файла и файла</t>
    </r>
  </si>
  <si>
    <r>
      <rPr>
        <sz val="6"/>
        <rFont val="Microsoft Sans Serif"/>
        <family val="2"/>
        <charset val="204"/>
      </rPr>
      <t>электронной подписи, включаемых в его состав.</t>
    </r>
  </si>
  <si>
    <r>
      <rPr>
        <sz val="6"/>
        <rFont val="Microsoft Sans Serif"/>
        <family val="2"/>
        <charset val="204"/>
      </rPr>
      <t>Архивные файлы, создаваемые в соответствии с настоящим пунктом, не должны</t>
    </r>
  </si>
  <si>
    <r>
      <rPr>
        <sz val="6"/>
        <rFont val="Microsoft Sans Serif"/>
        <family val="2"/>
        <charset val="204"/>
      </rPr>
      <t>содержать в себе файлов и папок, кроме указанных в пункте 6 настоящих требований.</t>
    </r>
  </si>
  <si>
    <r>
      <rPr>
        <sz val="6"/>
        <rFont val="Microsoft Sans Serif"/>
        <family val="2"/>
        <charset val="204"/>
      </rPr>
      <t>8.    Если архивные файлы, указанные в пункте 6 настоящих требований, подписываются с</t>
    </r>
  </si>
  <si>
    <r>
      <rPr>
        <sz val="6"/>
        <rFont val="Microsoft Sans Serif"/>
        <family val="2"/>
        <charset val="204"/>
      </rPr>
      <t>использованием квалифицированной электронной подписи представителя субъекта</t>
    </r>
  </si>
  <si>
    <r>
      <rPr>
        <sz val="6"/>
        <rFont val="Microsoft Sans Serif"/>
        <family val="2"/>
        <charset val="204"/>
      </rPr>
      <t>электроэнергетики, действующего на основании доверенности, то квалифицированный</t>
    </r>
  </si>
  <si>
    <r>
      <rPr>
        <sz val="6"/>
        <rFont val="Microsoft Sans Serif"/>
        <family val="2"/>
        <charset val="204"/>
      </rPr>
      <t>сертификат ключа проверки электронной подписи, в том числе содержит информацию</t>
    </r>
  </si>
  <si>
    <r>
      <rPr>
        <sz val="6"/>
        <rFont val="Microsoft Sans Serif"/>
        <family val="2"/>
        <charset val="204"/>
      </rPr>
      <t>соответствующую положениям пункта 9.1 Правил утверждения инвестиционных программ</t>
    </r>
  </si>
  <si>
    <r>
      <rPr>
        <sz val="6"/>
        <rFont val="Microsoft Sans Serif"/>
        <family val="2"/>
        <charset val="204"/>
      </rPr>
      <t>субъектов электроэнергетики, утвержденных постановлением Правительства</t>
    </r>
  </si>
  <si>
    <r>
      <rPr>
        <sz val="6"/>
        <rFont val="Microsoft Sans Serif"/>
        <family val="2"/>
        <charset val="204"/>
      </rPr>
      <t xml:space="preserve">Российской Федерации от 01.12.2009 </t>
    </r>
    <r>
      <rPr>
        <sz val="6"/>
        <rFont val="Microsoft Sans Serif"/>
        <family val="2"/>
        <charset val="204"/>
      </rPr>
      <t xml:space="preserve">N </t>
    </r>
    <r>
      <rPr>
        <sz val="6"/>
        <rFont val="Microsoft Sans Serif"/>
        <family val="2"/>
        <charset val="204"/>
      </rPr>
      <t>977.</t>
    </r>
  </si>
  <si>
    <r>
      <rPr>
        <sz val="6"/>
        <rFont val="Microsoft Sans Serif"/>
        <family val="2"/>
        <charset val="204"/>
      </rPr>
      <t>9. Информация о финансовом плане направляется субъектом электроэнергетики в</t>
    </r>
  </si>
  <si>
    <r>
      <rPr>
        <sz val="6"/>
        <rFont val="Microsoft Sans Serif"/>
        <family val="2"/>
        <charset val="204"/>
      </rPr>
      <t>Министерство энергетики Российской Федерации (уполномоченный орган</t>
    </r>
  </si>
  <si>
    <r>
      <rPr>
        <sz val="6"/>
        <rFont val="Microsoft Sans Serif"/>
        <family val="2"/>
        <charset val="204"/>
      </rPr>
      <t>исполнительной власти субъекта Российской Федерации) в формате архивных файлов,</t>
    </r>
  </si>
  <si>
    <r>
      <rPr>
        <sz val="6"/>
        <rFont val="Microsoft Sans Serif"/>
        <family val="2"/>
        <charset val="204"/>
      </rPr>
      <t>создаваемых в соответствии с пунктом 7 настоящих требований.</t>
    </r>
  </si>
  <si>
    <r>
      <rPr>
        <sz val="6"/>
        <rFont val="Times New Roman"/>
        <family val="1"/>
        <charset val="204"/>
      </rPr>
      <t>N п/п</t>
    </r>
  </si>
  <si>
    <r>
      <rPr>
        <sz val="6"/>
        <rFont val="Times New Roman"/>
        <family val="1"/>
        <charset val="204"/>
      </rPr>
      <t>Ед. изм.</t>
    </r>
  </si>
  <si>
    <r>
      <rPr>
        <sz val="6"/>
        <rFont val="Times New Roman"/>
        <family val="1"/>
        <charset val="204"/>
      </rPr>
      <t>Итого за период реализации инвестиционной программы</t>
    </r>
  </si>
  <si>
    <r>
      <rPr>
        <sz val="6"/>
        <rFont val="Times New Roman"/>
        <family val="1"/>
        <charset val="204"/>
      </rPr>
      <t>План (Утвержденный план)</t>
    </r>
  </si>
  <si>
    <r>
      <rPr>
        <sz val="6"/>
        <rFont val="Times New Roman"/>
        <family val="1"/>
        <charset val="204"/>
      </rPr>
      <t>Факт (Предложение по корректировке утвержденного плана)</t>
    </r>
  </si>
  <si>
    <r>
      <rPr>
        <sz val="6"/>
        <rFont val="Times New Roman"/>
        <family val="1"/>
        <charset val="204"/>
      </rPr>
      <t>Предложение по корректировке утвержденного плана</t>
    </r>
  </si>
  <si>
    <r>
      <rPr>
        <sz val="6"/>
        <rFont val="Times New Roman"/>
        <family val="1"/>
        <charset val="204"/>
      </rPr>
      <t>млн рублей</t>
    </r>
  </si>
  <si>
    <r>
      <rPr>
        <sz val="6"/>
        <rFont val="Times New Roman"/>
        <family val="1"/>
        <charset val="204"/>
      </rPr>
      <t>1.1</t>
    </r>
  </si>
  <si>
    <r>
      <rPr>
        <sz val="6"/>
        <rFont val="Times New Roman"/>
        <family val="1"/>
        <charset val="204"/>
      </rPr>
      <t>1.1.1</t>
    </r>
  </si>
  <si>
    <r>
      <rPr>
        <sz val="6"/>
        <rFont val="Times New Roman"/>
        <family val="1"/>
        <charset val="204"/>
      </rPr>
      <t>1.1.2</t>
    </r>
  </si>
  <si>
    <r>
      <rPr>
        <sz val="6"/>
        <rFont val="Times New Roman"/>
        <family val="1"/>
        <charset val="204"/>
      </rPr>
      <t>1.1.3</t>
    </r>
  </si>
  <si>
    <r>
      <rPr>
        <sz val="6"/>
        <rFont val="Times New Roman"/>
        <family val="1"/>
        <charset val="204"/>
      </rPr>
      <t>1.2</t>
    </r>
  </si>
  <si>
    <r>
      <rPr>
        <sz val="6"/>
        <rFont val="Times New Roman"/>
        <family val="1"/>
        <charset val="204"/>
      </rPr>
      <t>1.3</t>
    </r>
  </si>
  <si>
    <r>
      <rPr>
        <sz val="6"/>
        <rFont val="Times New Roman"/>
        <family val="1"/>
        <charset val="204"/>
      </rPr>
      <t>1.4</t>
    </r>
  </si>
  <si>
    <r>
      <rPr>
        <sz val="6"/>
        <rFont val="Times New Roman"/>
        <family val="1"/>
        <charset val="204"/>
      </rPr>
      <t>II</t>
    </r>
  </si>
  <si>
    <r>
      <rPr>
        <sz val="6"/>
        <rFont val="Times New Roman"/>
        <family val="1"/>
        <charset val="204"/>
      </rPr>
      <t>2.1</t>
    </r>
  </si>
  <si>
    <r>
      <rPr>
        <sz val="6"/>
        <rFont val="Times New Roman"/>
        <family val="1"/>
        <charset val="204"/>
      </rPr>
      <t>2.2</t>
    </r>
  </si>
  <si>
    <r>
      <rPr>
        <sz val="6"/>
        <rFont val="Times New Roman"/>
        <family val="1"/>
        <charset val="204"/>
      </rPr>
      <t>2.3</t>
    </r>
  </si>
  <si>
    <r>
      <rPr>
        <sz val="6"/>
        <rFont val="Times New Roman"/>
        <family val="1"/>
        <charset val="204"/>
      </rPr>
      <t>2.4</t>
    </r>
  </si>
  <si>
    <r>
      <rPr>
        <sz val="6"/>
        <rFont val="Times New Roman"/>
        <family val="1"/>
        <charset val="204"/>
      </rPr>
      <t>2.5</t>
    </r>
  </si>
  <si>
    <r>
      <rPr>
        <sz val="6"/>
        <rFont val="Times New Roman"/>
        <family val="1"/>
        <charset val="204"/>
      </rPr>
      <t>2.6</t>
    </r>
  </si>
  <si>
    <r>
      <rPr>
        <sz val="6"/>
        <rFont val="Times New Roman"/>
        <family val="1"/>
        <charset val="204"/>
      </rPr>
      <t>2.7</t>
    </r>
  </si>
  <si>
    <r>
      <rPr>
        <sz val="6"/>
        <rFont val="Times New Roman"/>
        <family val="1"/>
        <charset val="204"/>
      </rPr>
      <t>2.5.1</t>
    </r>
  </si>
  <si>
    <r>
      <rPr>
        <sz val="6"/>
        <rFont val="Times New Roman"/>
        <family val="1"/>
        <charset val="204"/>
      </rPr>
      <t>2.5.2</t>
    </r>
  </si>
  <si>
    <r>
      <rPr>
        <sz val="6"/>
        <rFont val="Times New Roman"/>
        <family val="1"/>
        <charset val="204"/>
      </rPr>
      <t>III</t>
    </r>
  </si>
  <si>
    <r>
      <rPr>
        <sz val="6"/>
        <rFont val="Times New Roman"/>
        <family val="1"/>
        <charset val="204"/>
      </rPr>
      <t>3.1.1</t>
    </r>
  </si>
  <si>
    <r>
      <rPr>
        <sz val="6"/>
        <rFont val="Times New Roman"/>
        <family val="1"/>
        <charset val="204"/>
      </rPr>
      <t>3.1.2</t>
    </r>
  </si>
  <si>
    <r>
      <rPr>
        <sz val="6"/>
        <rFont val="Times New Roman"/>
        <family val="1"/>
        <charset val="204"/>
      </rPr>
      <t>рублей</t>
    </r>
  </si>
  <si>
    <r>
      <rPr>
        <sz val="6"/>
        <rFont val="Times New Roman"/>
        <family val="1"/>
        <charset val="204"/>
      </rPr>
      <t>3.1.3</t>
    </r>
  </si>
  <si>
    <r>
      <rPr>
        <sz val="6"/>
        <rFont val="Times New Roman"/>
        <family val="1"/>
        <charset val="204"/>
      </rPr>
      <t>3.2</t>
    </r>
  </si>
  <si>
    <r>
      <rPr>
        <sz val="6"/>
        <rFont val="Times New Roman"/>
        <family val="1"/>
        <charset val="204"/>
      </rPr>
      <t>млн</t>
    </r>
  </si>
  <si>
    <r>
      <rPr>
        <sz val="6"/>
        <rFont val="Times New Roman"/>
        <family val="1"/>
        <charset val="204"/>
      </rPr>
      <t>X</t>
    </r>
  </si>
  <si>
    <r>
      <rPr>
        <sz val="6"/>
        <rFont val="Times New Roman"/>
        <family val="1"/>
        <charset val="204"/>
      </rPr>
      <t>млу рублей</t>
    </r>
  </si>
  <si>
    <r>
      <rPr>
        <sz val="6"/>
        <rFont val="Times New Roman"/>
        <family val="1"/>
        <charset val="204"/>
      </rPr>
      <t>%</t>
    </r>
  </si>
  <si>
    <r>
      <rPr>
        <sz val="6"/>
        <rFont val="Times New Roman"/>
        <family val="1"/>
        <charset val="204"/>
      </rPr>
      <t>МВт</t>
    </r>
  </si>
  <si>
    <r>
      <rPr>
        <sz val="6"/>
        <rFont val="Times New Roman"/>
        <family val="1"/>
        <charset val="204"/>
      </rPr>
      <t>Г кал/час</t>
    </r>
  </si>
  <si>
    <r>
      <rPr>
        <sz val="6"/>
        <rFont val="Times New Roman"/>
        <family val="1"/>
        <charset val="204"/>
      </rPr>
      <t>млн.кВт.ч</t>
    </r>
  </si>
  <si>
    <r>
      <rPr>
        <sz val="6"/>
        <rFont val="Times New Roman"/>
        <family val="1"/>
        <charset val="204"/>
      </rPr>
      <t>млн. кВт.ч</t>
    </r>
  </si>
  <si>
    <r>
      <rPr>
        <sz val="6"/>
        <rFont val="Times New Roman"/>
        <family val="1"/>
        <charset val="204"/>
      </rPr>
      <t>тыс.Г кал</t>
    </r>
  </si>
  <si>
    <r>
      <rPr>
        <sz val="6"/>
        <rFont val="Times New Roman"/>
        <family val="1"/>
        <charset val="204"/>
      </rPr>
      <t>Х</t>
    </r>
  </si>
  <si>
    <r>
      <rPr>
        <sz val="6"/>
        <rFont val="Times New Roman"/>
        <family val="1"/>
        <charset val="204"/>
      </rPr>
      <t>млн кВт.ч</t>
    </r>
  </si>
  <si>
    <r>
      <rPr>
        <sz val="6"/>
        <rFont val="Times New Roman"/>
        <family val="1"/>
        <charset val="204"/>
      </rPr>
      <t>у.е.</t>
    </r>
  </si>
  <si>
    <r>
      <rPr>
        <sz val="6"/>
        <rFont val="Times New Roman"/>
        <family val="1"/>
        <charset val="204"/>
      </rPr>
      <t>Г</t>
    </r>
    <r>
      <rPr>
        <vertAlign val="subscript"/>
        <sz val="6"/>
        <rFont val="Times New Roman"/>
        <family val="1"/>
        <charset val="204"/>
      </rPr>
      <t>кал</t>
    </r>
    <r>
      <rPr>
        <sz val="6"/>
        <rFont val="Times New Roman"/>
        <family val="1"/>
        <charset val="204"/>
      </rPr>
      <t>/</t>
    </r>
    <r>
      <rPr>
        <vertAlign val="subscript"/>
        <sz val="6"/>
        <rFont val="Times New Roman"/>
        <family val="1"/>
        <charset val="204"/>
      </rPr>
      <t>час</t>
    </r>
  </si>
  <si>
    <r>
      <rPr>
        <sz val="6"/>
        <rFont val="Times New Roman"/>
        <family val="1"/>
        <charset val="204"/>
      </rPr>
      <t>1 кал/час</t>
    </r>
  </si>
  <si>
    <r>
      <rPr>
        <sz val="6"/>
        <rFont val="Times New Roman"/>
        <family val="1"/>
        <charset val="204"/>
      </rPr>
      <t>чел</t>
    </r>
  </si>
  <si>
    <r>
      <rPr>
        <sz val="6"/>
        <rFont val="Times New Roman"/>
        <family val="1"/>
        <charset val="204"/>
      </rPr>
      <t>Источники финансирования инвестиционной программы всего (строка I+строка II) всего, в том числе:</t>
    </r>
  </si>
  <si>
    <r>
      <rPr>
        <sz val="6"/>
        <rFont val="Times New Roman"/>
        <family val="1"/>
        <charset val="204"/>
      </rPr>
      <t>1.1.1.1</t>
    </r>
  </si>
  <si>
    <r>
      <rPr>
        <sz val="6"/>
        <rFont val="Times New Roman"/>
        <family val="1"/>
        <charset val="204"/>
      </rPr>
      <t>1.1.1.1.1</t>
    </r>
  </si>
  <si>
    <r>
      <rPr>
        <sz val="6"/>
        <rFont val="Times New Roman"/>
        <family val="1"/>
        <charset val="204"/>
      </rPr>
      <t>1.1.1.1.2</t>
    </r>
  </si>
  <si>
    <r>
      <rPr>
        <sz val="6"/>
        <rFont val="Times New Roman"/>
        <family val="1"/>
        <charset val="204"/>
      </rPr>
      <t>1.1.1.1.3</t>
    </r>
  </si>
  <si>
    <r>
      <rPr>
        <sz val="6"/>
        <rFont val="Times New Roman"/>
        <family val="1"/>
        <charset val="204"/>
      </rPr>
      <t>1.1.1.2</t>
    </r>
  </si>
  <si>
    <r>
      <rPr>
        <sz val="6"/>
        <rFont val="Times New Roman"/>
        <family val="1"/>
        <charset val="204"/>
      </rPr>
      <t>1.1.1.3</t>
    </r>
  </si>
  <si>
    <r>
      <rPr>
        <sz val="6"/>
        <rFont val="Times New Roman"/>
        <family val="1"/>
        <charset val="204"/>
      </rPr>
      <t>1.1.1.4</t>
    </r>
  </si>
  <si>
    <r>
      <rPr>
        <sz val="6"/>
        <rFont val="Times New Roman"/>
        <family val="1"/>
        <charset val="204"/>
      </rPr>
      <t>1.1.1.5</t>
    </r>
  </si>
  <si>
    <r>
      <rPr>
        <sz val="6"/>
        <rFont val="Times New Roman"/>
        <family val="1"/>
        <charset val="204"/>
      </rPr>
      <t>1.1.1.5.1</t>
    </r>
  </si>
  <si>
    <r>
      <rPr>
        <sz val="6"/>
        <rFont val="Times New Roman"/>
        <family val="1"/>
        <charset val="204"/>
      </rPr>
      <t>1.1.1.5.1 .а</t>
    </r>
  </si>
  <si>
    <r>
      <rPr>
        <sz val="6"/>
        <rFont val="Times New Roman"/>
        <family val="1"/>
        <charset val="204"/>
      </rPr>
      <t>1.1.1.5.2</t>
    </r>
  </si>
  <si>
    <r>
      <rPr>
        <sz val="6"/>
        <rFont val="Times New Roman"/>
        <family val="1"/>
        <charset val="204"/>
      </rPr>
      <t>1.1.1.5.2.а</t>
    </r>
  </si>
  <si>
    <r>
      <rPr>
        <sz val="6"/>
        <rFont val="Times New Roman"/>
        <family val="1"/>
        <charset val="204"/>
      </rPr>
      <t>1.1.1.6</t>
    </r>
  </si>
  <si>
    <r>
      <rPr>
        <sz val="6"/>
        <rFont val="Times New Roman"/>
        <family val="1"/>
        <charset val="204"/>
      </rPr>
      <t>1.1.1.7</t>
    </r>
  </si>
  <si>
    <r>
      <rPr>
        <sz val="6"/>
        <rFont val="Times New Roman"/>
        <family val="1"/>
        <charset val="204"/>
      </rPr>
      <t>1.1.1.8</t>
    </r>
  </si>
  <si>
    <r>
      <rPr>
        <sz val="6"/>
        <rFont val="Times New Roman"/>
        <family val="1"/>
        <charset val="204"/>
      </rPr>
      <t>1.1.1.8.1</t>
    </r>
  </si>
  <si>
    <r>
      <rPr>
        <sz val="6"/>
        <rFont val="Times New Roman"/>
        <family val="1"/>
        <charset val="204"/>
      </rPr>
      <t>1.1.1.8.2</t>
    </r>
  </si>
  <si>
    <r>
      <rPr>
        <sz val="6"/>
        <rFont val="Times New Roman"/>
        <family val="1"/>
        <charset val="204"/>
      </rPr>
      <t>1.1.2.1</t>
    </r>
  </si>
  <si>
    <r>
      <rPr>
        <sz val="6"/>
        <rFont val="Times New Roman"/>
        <family val="1"/>
        <charset val="204"/>
      </rPr>
      <t>1.1.2.2</t>
    </r>
  </si>
  <si>
    <r>
      <rPr>
        <sz val="6"/>
        <rFont val="Times New Roman"/>
        <family val="1"/>
        <charset val="204"/>
      </rPr>
      <t>1.1.2.3</t>
    </r>
  </si>
  <si>
    <r>
      <rPr>
        <sz val="6"/>
        <rFont val="Times New Roman"/>
        <family val="1"/>
        <charset val="204"/>
      </rPr>
      <t>1.2.1</t>
    </r>
  </si>
  <si>
    <r>
      <rPr>
        <sz val="6"/>
        <rFont val="Times New Roman"/>
        <family val="1"/>
        <charset val="204"/>
      </rPr>
      <t>1.2.1.1</t>
    </r>
  </si>
  <si>
    <r>
      <rPr>
        <sz val="6"/>
        <rFont val="Times New Roman"/>
        <family val="1"/>
        <charset val="204"/>
      </rPr>
      <t>1.2.1.1.1</t>
    </r>
  </si>
  <si>
    <r>
      <rPr>
        <sz val="6"/>
        <rFont val="Times New Roman"/>
        <family val="1"/>
        <charset val="204"/>
      </rPr>
      <t>1.2.1.1.2</t>
    </r>
  </si>
  <si>
    <r>
      <rPr>
        <sz val="6"/>
        <rFont val="Times New Roman"/>
        <family val="1"/>
        <charset val="204"/>
      </rPr>
      <t>1.2.1.1.3</t>
    </r>
  </si>
  <si>
    <r>
      <rPr>
        <sz val="6"/>
        <rFont val="Times New Roman"/>
        <family val="1"/>
        <charset val="204"/>
      </rPr>
      <t>1.2.1.2</t>
    </r>
  </si>
  <si>
    <r>
      <rPr>
        <sz val="6"/>
        <rFont val="Times New Roman"/>
        <family val="1"/>
        <charset val="204"/>
      </rPr>
      <t>1.2.1.3</t>
    </r>
  </si>
  <si>
    <r>
      <rPr>
        <sz val="6"/>
        <rFont val="Times New Roman"/>
        <family val="1"/>
        <charset val="204"/>
      </rPr>
      <t>1.2.1.4</t>
    </r>
  </si>
  <si>
    <r>
      <rPr>
        <sz val="6"/>
        <rFont val="Times New Roman"/>
        <family val="1"/>
        <charset val="204"/>
      </rPr>
      <t>1.2.1.5</t>
    </r>
  </si>
  <si>
    <r>
      <rPr>
        <sz val="6"/>
        <rFont val="Times New Roman"/>
        <family val="1"/>
        <charset val="204"/>
      </rPr>
      <t>1.2.1.6</t>
    </r>
  </si>
  <si>
    <r>
      <rPr>
        <sz val="6"/>
        <rFont val="Times New Roman"/>
        <family val="1"/>
        <charset val="204"/>
      </rPr>
      <t>1.2.1.7</t>
    </r>
  </si>
  <si>
    <r>
      <rPr>
        <sz val="6"/>
        <rFont val="Times New Roman"/>
        <family val="1"/>
        <charset val="204"/>
      </rPr>
      <t>1.2.1.7.1</t>
    </r>
  </si>
  <si>
    <r>
      <rPr>
        <sz val="6"/>
        <rFont val="Times New Roman"/>
        <family val="1"/>
        <charset val="204"/>
      </rPr>
      <t>1.2.1.7.2</t>
    </r>
  </si>
  <si>
    <r>
      <rPr>
        <sz val="6"/>
        <rFont val="Times New Roman"/>
        <family val="1"/>
        <charset val="204"/>
      </rPr>
      <t>1.2.2</t>
    </r>
  </si>
  <si>
    <r>
      <rPr>
        <sz val="6"/>
        <rFont val="Times New Roman"/>
        <family val="1"/>
        <charset val="204"/>
      </rPr>
      <t>1.2.3</t>
    </r>
  </si>
  <si>
    <r>
      <rPr>
        <sz val="6"/>
        <rFont val="Times New Roman"/>
        <family val="1"/>
        <charset val="204"/>
      </rPr>
      <t>1.2.3.1.</t>
    </r>
  </si>
  <si>
    <r>
      <rPr>
        <sz val="6"/>
        <rFont val="Times New Roman"/>
        <family val="1"/>
        <charset val="204"/>
      </rPr>
      <t>1.2.3.1.1</t>
    </r>
  </si>
  <si>
    <r>
      <rPr>
        <sz val="6"/>
        <rFont val="Times New Roman"/>
        <family val="1"/>
        <charset val="204"/>
      </rPr>
      <t>1.2.3.1.2.</t>
    </r>
  </si>
  <si>
    <r>
      <rPr>
        <sz val="6"/>
        <rFont val="Times New Roman"/>
        <family val="1"/>
        <charset val="204"/>
      </rPr>
      <t>1.2.3.1.2</t>
    </r>
  </si>
  <si>
    <r>
      <rPr>
        <sz val="6"/>
        <rFont val="Times New Roman"/>
        <family val="1"/>
        <charset val="204"/>
      </rPr>
      <t>1.2.3.2</t>
    </r>
  </si>
  <si>
    <r>
      <rPr>
        <sz val="6"/>
        <rFont val="Times New Roman"/>
        <family val="1"/>
        <charset val="204"/>
      </rPr>
      <t>1.2.3.3</t>
    </r>
  </si>
  <si>
    <r>
      <rPr>
        <sz val="6"/>
        <rFont val="Times New Roman"/>
        <family val="1"/>
        <charset val="204"/>
      </rPr>
      <t>1.2.3.4</t>
    </r>
  </si>
  <si>
    <r>
      <rPr>
        <sz val="6"/>
        <rFont val="Times New Roman"/>
        <family val="1"/>
        <charset val="204"/>
      </rPr>
      <t>1.2.3.5</t>
    </r>
  </si>
  <si>
    <r>
      <rPr>
        <sz val="6"/>
        <rFont val="Times New Roman"/>
        <family val="1"/>
        <charset val="204"/>
      </rPr>
      <t>1.2.3.6</t>
    </r>
  </si>
  <si>
    <r>
      <rPr>
        <sz val="6"/>
        <rFont val="Times New Roman"/>
        <family val="1"/>
        <charset val="204"/>
      </rPr>
      <t>1.2.3.7</t>
    </r>
  </si>
  <si>
    <r>
      <rPr>
        <sz val="6"/>
        <rFont val="Times New Roman"/>
        <family val="1"/>
        <charset val="204"/>
      </rPr>
      <t>1.2.3.7.1</t>
    </r>
  </si>
  <si>
    <r>
      <rPr>
        <sz val="6"/>
        <rFont val="Times New Roman"/>
        <family val="1"/>
        <charset val="204"/>
      </rPr>
      <t>1.2.3.7.2</t>
    </r>
  </si>
  <si>
    <r>
      <rPr>
        <sz val="6"/>
        <rFont val="Times New Roman"/>
        <family val="1"/>
        <charset val="204"/>
      </rPr>
      <t>1.4.1</t>
    </r>
  </si>
  <si>
    <r>
      <rPr>
        <sz val="6"/>
        <rFont val="Times New Roman"/>
        <family val="1"/>
        <charset val="204"/>
      </rPr>
      <t>1.4.2</t>
    </r>
  </si>
  <si>
    <r>
      <rPr>
        <sz val="6"/>
        <rFont val="Times New Roman"/>
        <family val="1"/>
        <charset val="204"/>
      </rPr>
      <t>2.5.1.1</t>
    </r>
  </si>
  <si>
    <r>
      <rPr>
        <sz val="6"/>
        <rFont val="Times New Roman"/>
        <family val="1"/>
        <charset val="204"/>
      </rPr>
      <t>2.5.2.1</t>
    </r>
  </si>
  <si>
    <r>
      <rPr>
        <sz val="6"/>
        <rFont val="Times New Roman"/>
        <family val="1"/>
        <charset val="204"/>
      </rPr>
      <t>3.1.</t>
    </r>
  </si>
  <si>
    <r>
      <rPr>
        <sz val="6"/>
        <rFont val="Times New Roman"/>
        <family val="1"/>
        <charset val="204"/>
      </rPr>
      <t>3.2.1</t>
    </r>
  </si>
  <si>
    <r>
      <rPr>
        <sz val="6"/>
        <rFont val="Times New Roman"/>
        <family val="1"/>
        <charset val="204"/>
      </rPr>
      <t>3.2.2</t>
    </r>
  </si>
  <si>
    <r>
      <rPr>
        <sz val="6"/>
        <rFont val="Times New Roman"/>
        <family val="1"/>
        <charset val="204"/>
      </rPr>
      <t>3.2.3</t>
    </r>
  </si>
  <si>
    <t>1. Финансово-экономическая модель деятельности субъекта электроэнергетики</t>
  </si>
  <si>
    <r>
      <rPr>
        <b/>
        <sz val="6"/>
        <rFont val="Times New Roman"/>
        <family val="1"/>
        <charset val="204"/>
      </rPr>
      <t>БЮДЖЕТ ДОХОДОВ И РАСХОДОВ</t>
    </r>
  </si>
  <si>
    <t>Приложение N 1</t>
  </si>
  <si>
    <t>к приказу Минэнерго России</t>
  </si>
  <si>
    <r>
      <t xml:space="preserve">Инвестиционная программа </t>
    </r>
    <r>
      <rPr>
        <b/>
        <u/>
        <sz val="10"/>
        <rFont val="Times New Roman"/>
        <family val="1"/>
        <charset val="204"/>
      </rPr>
      <t>МУП Дюртюлинские электрические и тепловые сети</t>
    </r>
  </si>
  <si>
    <r>
      <t xml:space="preserve">Субъект Российской Федерации </t>
    </r>
    <r>
      <rPr>
        <b/>
        <u/>
        <sz val="10"/>
        <rFont val="Times New Roman"/>
        <family val="1"/>
        <charset val="204"/>
      </rPr>
      <t>Республика Башкортостан</t>
    </r>
  </si>
  <si>
    <t>Год раскрытия информации : 2018 год</t>
  </si>
  <si>
    <t xml:space="preserve">Утвержденные плановые показатели приведены в соответствии </t>
  </si>
  <si>
    <r>
      <t xml:space="preserve">с </t>
    </r>
    <r>
      <rPr>
        <b/>
        <u/>
        <sz val="10"/>
        <rFont val="Times New Roman"/>
        <family val="1"/>
        <charset val="204"/>
      </rPr>
      <t>Приказом Минпрома РБ №353-О от 27.11.2016г.</t>
    </r>
  </si>
  <si>
    <t>Год 2017</t>
  </si>
  <si>
    <t>Год 2018</t>
  </si>
  <si>
    <t>Год 2019</t>
  </si>
  <si>
    <t>Год 2020</t>
  </si>
  <si>
    <t>Год 2021</t>
  </si>
  <si>
    <t>1</t>
  </si>
  <si>
    <t>2</t>
  </si>
  <si>
    <t>3</t>
  </si>
  <si>
    <t>7</t>
  </si>
  <si>
    <t>8</t>
  </si>
  <si>
    <t>9</t>
  </si>
  <si>
    <t>10</t>
  </si>
  <si>
    <t>11</t>
  </si>
  <si>
    <t>12</t>
  </si>
  <si>
    <t>Форма №1  Финансовый план субъекта электроэнергетики</t>
  </si>
  <si>
    <t>от 13.04.2017 N 310</t>
  </si>
  <si>
    <t>Показатель</t>
  </si>
  <si>
    <t>Выручка от реализации товаров (работ, услуг) всего, в том числе*: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</si>
  <si>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</si>
  <si>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</si>
  <si>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</si>
  <si>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</si>
  <si>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</si>
  <si>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</si>
  <si>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</si>
  <si>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</si>
  <si>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</si>
  <si>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Реализация тепловой энергии (мощности)</t>
  </si>
  <si>
    <t>Оказание услуг по оперативнодиспетчерскому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</si>
  <si>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</si>
  <si>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</si>
  <si>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</si>
  <si>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</si>
  <si>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</si>
  <si>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</si>
  <si>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</si>
  <si>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</si>
  <si>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</si>
  <si>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</si>
  <si>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</si>
  <si>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</si>
  <si>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</si>
  <si>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</si>
  <si>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</si>
  <si>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</si>
  <si>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</si>
  <si>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</si>
  <si>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</si>
  <si>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Расходы на оплату труда с учетом страховых взносов</t>
  </si>
  <si>
    <t>Амортизация основных средств и нематериальных активов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</si>
  <si>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</si>
  <si>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</si>
  <si>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</si>
  <si>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</si>
  <si>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</si>
  <si>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</si>
  <si>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</si>
  <si>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</si>
  <si>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</si>
  <si>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</si>
  <si>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</si>
  <si>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Прибыль (убыток) от продаж (строка I - строка II) всего, в том числе:</t>
  </si>
  <si>
    <t>производство и поставка электрической мощности</t>
  </si>
  <si>
    <t>на оптовом рынке электрической энергии и мощности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</si>
  <si>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</si>
  <si>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</si>
  <si>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</si>
  <si>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</si>
  <si>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</si>
  <si>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</si>
  <si>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</si>
  <si>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</si>
  <si>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</si>
  <si>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</si>
  <si>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</si>
  <si>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</si>
  <si>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</si>
  <si>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Оказание услуг по технологическому</t>
  </si>
  <si>
    <t>присоединению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</si>
  <si>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</si>
  <si>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</si>
  <si>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</si>
  <si>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</si>
  <si>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</si>
  <si>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</si>
  <si>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</si>
  <si>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</si>
  <si>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</si>
  <si>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</si>
  <si>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</si>
  <si>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</si>
  <si>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</si>
  <si>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</si>
  <si>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(строка V+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</si>
  <si>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</si>
  <si>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</si>
  <si>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</si>
  <si>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</si>
  <si>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</si>
  <si>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Поступления от текущих операций всего, в том числе:</t>
  </si>
  <si>
    <t>Реализации тепловой энергии (мощности)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</si>
  <si>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</si>
  <si>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</si>
  <si>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</si>
  <si>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</si>
  <si>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</si>
  <si>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</si>
  <si>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</si>
  <si>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</si>
  <si>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</si>
  <si>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</si>
  <si>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</si>
  <si>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</si>
  <si>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</si>
  <si>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</si>
  <si>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</si>
  <si>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</si>
  <si>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</si>
  <si>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</si>
  <si>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</si>
  <si>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</si>
  <si>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</si>
  <si>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</si>
  <si>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</si>
  <si>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</si>
  <si>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</si>
  <si>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</si>
  <si>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</si>
  <si>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</si>
  <si>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</si>
  <si>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</t>
  </si>
  <si>
    <t>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</si>
  <si>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</si>
  <si>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</si>
  <si>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</si>
  <si>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</si>
  <si>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</si>
  <si>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</si>
  <si>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</si>
  <si>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</si>
  <si>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</si>
  <si>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</si>
  <si>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</si>
  <si>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</si>
  <si>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</si>
  <si>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</si>
  <si>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</si>
  <si>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</si>
  <si>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</si>
  <si>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</si>
  <si>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</si>
  <si>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</si>
  <si>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</si>
  <si>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</si>
  <si>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</si>
  <si>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</si>
  <si>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томчисле:</t>
  </si>
  <si>
    <t>Сальдо денежных средств по инвестиционным операциям всего (строка ХМ - строка ХШ),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</si>
  <si>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</si>
  <si>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</si>
  <si>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</si>
  <si>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</t>
  </si>
  <si>
    <t>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</si>
  <si>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</si>
  <si>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</si>
  <si>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ХVN+строка ХVШ+строка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</si>
  <si>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</si>
  <si>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</si>
  <si>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</si>
  <si>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</si>
  <si>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</si>
  <si>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</si>
  <si>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</si>
  <si>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</si>
  <si>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</si>
  <si>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</si>
  <si>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реализация тепловой энергии (мощности)</t>
  </si>
  <si>
    <t>оказание услуг по оперативнодиспетчерскому управлению в электроэнергетике всего, в том числе:</t>
  </si>
  <si>
    <t>прочая деятельность</t>
  </si>
  <si>
    <t>Кредиторская задолженность на конец</t>
  </si>
  <si>
    <t>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</si>
  <si>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</si>
  <si>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</si>
  <si>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</si>
  <si>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</si>
  <si>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</si>
  <si>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</si>
  <si>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</si>
  <si>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</si>
  <si>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</si>
  <si>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</si>
  <si>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</si>
  <si>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</si>
  <si>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</si>
  <si>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</si>
  <si>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</si>
  <si>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</si>
  <si>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</si>
  <si>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</si>
  <si>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</si>
  <si>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</si>
  <si>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</si>
  <si>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</si>
  <si>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</si>
  <si>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</si>
  <si>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</si>
  <si>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</si>
  <si>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</si>
  <si>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</si>
  <si>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</si>
  <si>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</si>
  <si>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</si>
  <si>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</si>
  <si>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</si>
  <si>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</si>
  <si>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</si>
  <si>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</si>
  <si>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</si>
  <si>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</si>
  <si>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</si>
  <si>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</si>
  <si>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мощность**7фактическая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</si>
  <si>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</si>
  <si>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</si>
  <si>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Неободимая валовая выручка сетевой организации в части содержания (строка 1.3-строка 2.2.1-строка 2.2.2-строка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</si>
  <si>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</si>
  <si>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</si>
  <si>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</t>
  </si>
  <si>
    <t>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</si>
  <si>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</si>
  <si>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</si>
  <si>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</si>
  <si>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</si>
  <si>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</si>
  <si>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</si>
  <si>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</si>
  <si>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</si>
  <si>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</si>
  <si>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</si>
  <si>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оперативнодиспетчерского управления, всего в том числе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</si>
  <si>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</si>
  <si>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</si>
  <si>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</si>
  <si>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</si>
  <si>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</si>
  <si>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</si>
  <si>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</si>
  <si>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</si>
  <si>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</si>
  <si>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</si>
  <si>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</si>
  <si>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</si>
  <si>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</si>
  <si>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реализации тепловой энергии (мощности)</t>
  </si>
  <si>
    <t>оказания услуг по оперативнодиспетчерскому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</si>
  <si>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</si>
  <si>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производство и</t>
  </si>
  <si>
    <t>поставка электрической энергии на оптовом рынке электрической энергии и мощности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</si>
  <si>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</si>
  <si>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</si>
  <si>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</si>
  <si>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</si>
  <si>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</si>
  <si>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</si>
  <si>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производство и поставка электрической</t>
  </si>
  <si>
    <t>энергии (мощности) на розничных рынках электрической энергии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</si>
  <si>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</si>
  <si>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</si>
  <si>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</si>
  <si>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</si>
  <si>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</si>
  <si>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</si>
  <si>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</si>
  <si>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</si>
  <si>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</si>
  <si>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</si>
  <si>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</si>
  <si>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</si>
  <si>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</si>
  <si>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</si>
  <si>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</si>
  <si>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</si>
  <si>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</t>
  </si>
  <si>
    <t>энергии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</si>
  <si>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</si>
  <si>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</si>
  <si>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</si>
  <si>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</si>
  <si>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</si>
  <si>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2.7</t>
  </si>
  <si>
    <t>2.5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</si>
  <si>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</si>
  <si>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</si>
  <si>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</si>
  <si>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</si>
  <si>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</si>
  <si>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</si>
  <si>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</si>
  <si>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</si>
  <si>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</si>
  <si>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</si>
  <si>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</si>
  <si>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</si>
  <si>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</si>
  <si>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</si>
  <si>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</si>
  <si>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</si>
  <si>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</si>
  <si>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</si>
  <si>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</si>
  <si>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</si>
  <si>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</si>
  <si>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2.6</t>
  </si>
  <si>
    <t>2.8</t>
  </si>
  <si>
    <t>2.8.1</t>
  </si>
  <si>
    <t>2.8.2</t>
  </si>
  <si>
    <t>2.9</t>
  </si>
  <si>
    <t>II.I</t>
  </si>
  <si>
    <t>2.1.2.1</t>
  </si>
  <si>
    <t>2.1.2.1.1</t>
  </si>
  <si>
    <t>2.1.2.1.2</t>
  </si>
  <si>
    <t>2.1.2.2</t>
  </si>
  <si>
    <t>2.1.4</t>
  </si>
  <si>
    <t>II.II</t>
  </si>
  <si>
    <t>2.2.1</t>
  </si>
  <si>
    <t>2.2.2</t>
  </si>
  <si>
    <t>2.2.3</t>
  </si>
  <si>
    <t>2.2.4</t>
  </si>
  <si>
    <t>2.2.5</t>
  </si>
  <si>
    <t>II.IN</t>
  </si>
  <si>
    <t>II.IV</t>
  </si>
  <si>
    <t>2.5.1</t>
  </si>
  <si>
    <t>2.5.2</t>
  </si>
  <si>
    <t>II.VI</t>
  </si>
  <si>
    <t>2.6.1</t>
  </si>
  <si>
    <t>2.6.2</t>
  </si>
  <si>
    <t>2.6.3</t>
  </si>
  <si>
    <t>2.7.1</t>
  </si>
  <si>
    <t>2.7.2</t>
  </si>
  <si>
    <t>2.7.3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</si>
  <si>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</si>
  <si>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</si>
  <si>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</si>
  <si>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</si>
  <si>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</si>
  <si>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</si>
  <si>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</si>
  <si>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</si>
  <si>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</si>
  <si>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</si>
  <si>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</si>
  <si>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</si>
  <si>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</si>
  <si>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</si>
  <si>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</si>
  <si>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</si>
  <si>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</si>
  <si>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</si>
  <si>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</si>
  <si>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</si>
  <si>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</si>
  <si>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</si>
  <si>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</si>
  <si>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</si>
  <si>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</si>
  <si>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</si>
  <si>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</si>
  <si>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</si>
  <si>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</si>
  <si>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</si>
  <si>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</si>
  <si>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</si>
  <si>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</si>
  <si>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</si>
  <si>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</si>
  <si>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</si>
  <si>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</si>
  <si>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</si>
  <si>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</si>
  <si>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</si>
  <si>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</si>
  <si>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</si>
  <si>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</si>
  <si>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</si>
  <si>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</si>
  <si>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</si>
  <si>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</si>
  <si>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</si>
  <si>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</si>
  <si>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</si>
  <si>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</si>
  <si>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</si>
  <si>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</si>
  <si>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</si>
  <si>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</si>
  <si>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</si>
  <si>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</si>
  <si>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</si>
  <si>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</si>
  <si>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</si>
  <si>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</si>
  <si>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</si>
  <si>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</si>
  <si>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</si>
  <si>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</si>
  <si>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</si>
  <si>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</si>
  <si>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</si>
  <si>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</si>
  <si>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</si>
  <si>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</si>
  <si>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</si>
  <si>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</si>
  <si>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</si>
  <si>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8.1</t>
  </si>
  <si>
    <t>8.2</t>
  </si>
  <si>
    <t>8.3</t>
  </si>
  <si>
    <t>8.4</t>
  </si>
  <si>
    <t>IX</t>
  </si>
  <si>
    <t>9.1</t>
  </si>
  <si>
    <t>9.2</t>
  </si>
  <si>
    <t>9.2.1</t>
  </si>
  <si>
    <t>9.3</t>
  </si>
  <si>
    <t>9.3.1</t>
  </si>
  <si>
    <t>9.4</t>
  </si>
  <si>
    <r>
      <rPr>
        <b/>
        <sz val="10"/>
        <rFont val="Times New Roman"/>
        <family val="1"/>
        <charset val="204"/>
      </rPr>
      <t>БЮДЖЕТ ДВИЖЕНИЯ ДЕНЕЖНЫХ СРЕДСТВ</t>
    </r>
  </si>
  <si>
    <t>X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</si>
  <si>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</si>
  <si>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</si>
  <si>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</si>
  <si>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</si>
  <si>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</si>
  <si>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</si>
  <si>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</si>
  <si>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</si>
  <si>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</si>
  <si>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</si>
  <si>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</si>
  <si>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</si>
  <si>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</si>
  <si>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</si>
  <si>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</si>
  <si>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</si>
  <si>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</si>
  <si>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XI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</si>
  <si>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</si>
  <si>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</si>
  <si>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</si>
  <si>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</si>
  <si>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</si>
  <si>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</si>
  <si>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</si>
  <si>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</si>
  <si>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</si>
  <si>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</si>
  <si>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</si>
  <si>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</si>
  <si>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</si>
  <si>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</si>
  <si>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</si>
  <si>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</si>
  <si>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</si>
  <si>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</si>
  <si>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12.1</t>
  </si>
  <si>
    <t>12.2</t>
  </si>
  <si>
    <t>12.2.1</t>
  </si>
  <si>
    <t>12.2.1.1</t>
  </si>
  <si>
    <t>12.2.1.2</t>
  </si>
  <si>
    <t>12.3</t>
  </si>
  <si>
    <t>XIII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</si>
  <si>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</si>
  <si>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</si>
  <si>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</si>
  <si>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</si>
  <si>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</si>
  <si>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</si>
  <si>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</si>
  <si>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</si>
  <si>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</si>
  <si>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</si>
  <si>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</si>
  <si>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</si>
  <si>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</si>
  <si>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</si>
  <si>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</si>
  <si>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</si>
  <si>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</si>
  <si>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</si>
  <si>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</si>
  <si>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</si>
  <si>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</si>
  <si>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</si>
  <si>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</si>
  <si>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</si>
  <si>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</si>
  <si>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15.1</t>
  </si>
  <si>
    <t>15.1.1</t>
  </si>
  <si>
    <t>15.1.2</t>
  </si>
  <si>
    <t>15.1.3</t>
  </si>
  <si>
    <t>15.2</t>
  </si>
  <si>
    <t>15.3</t>
  </si>
  <si>
    <t>XVI</t>
  </si>
  <si>
    <t>XVII</t>
  </si>
  <si>
    <t>I7.1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</si>
  <si>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</si>
  <si>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</si>
  <si>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</si>
  <si>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</si>
  <si>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</si>
  <si>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</si>
  <si>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</si>
  <si>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</si>
  <si>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</si>
  <si>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</si>
  <si>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</si>
  <si>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</si>
  <si>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</si>
  <si>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 .а</t>
  </si>
  <si>
    <t>23.1.1.2</t>
  </si>
  <si>
    <t>23.1.1.2.а</t>
  </si>
  <si>
    <t>23.1.1.3</t>
  </si>
  <si>
    <t>23.1.1.3.а</t>
  </si>
  <si>
    <t>23.1.2</t>
  </si>
  <si>
    <t>23.1.2.a</t>
  </si>
  <si>
    <t>23.1.3</t>
  </si>
  <si>
    <t>23.1.3.а</t>
  </si>
  <si>
    <t>23.1.4</t>
  </si>
  <si>
    <t>23.1.4.а</t>
  </si>
  <si>
    <t>23.1.5</t>
  </si>
  <si>
    <t>23.1.5.a</t>
  </si>
  <si>
    <t>23.1.7</t>
  </si>
  <si>
    <t>23.1.6.а</t>
  </si>
  <si>
    <t>23.1.7.а</t>
  </si>
  <si>
    <t>23.1.8</t>
  </si>
  <si>
    <t>23.1.8.а</t>
  </si>
  <si>
    <t>23.1.8.1</t>
  </si>
  <si>
    <t>23.1.8.1 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</si>
  <si>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</si>
  <si>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</si>
  <si>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</si>
  <si>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</si>
  <si>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</si>
  <si>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</si>
  <si>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</si>
  <si>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</si>
  <si>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</si>
  <si>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 .а</t>
  </si>
  <si>
    <t>23.2.2.2</t>
  </si>
  <si>
    <t>23.2.2.2.а</t>
  </si>
  <si>
    <t>23.2.3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</si>
  <si>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</si>
  <si>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</si>
  <si>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</si>
  <si>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</si>
  <si>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</si>
  <si>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</si>
  <si>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</si>
  <si>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</si>
  <si>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</si>
  <si>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</si>
  <si>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</si>
  <si>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</si>
  <si>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</si>
  <si>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</si>
  <si>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</si>
  <si>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</si>
  <si>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</si>
  <si>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</si>
  <si>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</si>
  <si>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</si>
  <si>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</si>
  <si>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</si>
  <si>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</si>
  <si>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</si>
  <si>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</si>
  <si>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</si>
  <si>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r>
      <rPr>
        <b/>
        <sz val="10"/>
        <rFont val="Times New Roman"/>
        <family val="1"/>
        <charset val="204"/>
      </rPr>
      <t>ТЕХНИКО-ЭКОНОМИЧЕСКИЕ ПОКАЗАТЕЛИ</t>
    </r>
  </si>
  <si>
    <t>XXIV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</si>
  <si>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</si>
  <si>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</si>
  <si>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</si>
  <si>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</si>
  <si>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</si>
  <si>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</si>
  <si>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</si>
  <si>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</si>
  <si>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</si>
  <si>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</si>
  <si>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</si>
  <si>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</si>
  <si>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</si>
  <si>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</si>
  <si>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</si>
  <si>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</si>
  <si>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</si>
  <si>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</si>
  <si>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</si>
  <si>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XXV</t>
  </si>
  <si>
    <t>25.1</t>
  </si>
  <si>
    <t>25.1.1</t>
  </si>
  <si>
    <t>25.1.1.1</t>
  </si>
  <si>
    <t>25.1.1.2</t>
  </si>
  <si>
    <t>25.2</t>
  </si>
  <si>
    <t>25.3</t>
  </si>
  <si>
    <t>25.3.1</t>
  </si>
  <si>
    <t>25.3.1.1</t>
  </si>
  <si>
    <t>25.3.1.2</t>
  </si>
  <si>
    <t>25.4</t>
  </si>
  <si>
    <t>25.5</t>
  </si>
  <si>
    <t>XXVI</t>
  </si>
  <si>
    <t>26.1</t>
  </si>
  <si>
    <t>26 2</t>
  </si>
  <si>
    <t>26.2</t>
  </si>
  <si>
    <t>26.3</t>
  </si>
  <si>
    <t>26.4</t>
  </si>
  <si>
    <t>XXVII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</si>
  <si>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</si>
  <si>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</si>
  <si>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</si>
  <si>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</si>
  <si>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</si>
  <si>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</si>
  <si>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</si>
  <si>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</si>
  <si>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</si>
  <si>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</si>
  <si>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</si>
  <si>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 xml:space="preserve">              с НДС млн.руб.</t>
  </si>
  <si>
    <t>2 Источники финансирования инвестиционной программы субъекта электроэнергетики    ( с НДС 20%, млн.руб)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</si>
</sst>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0"/>
      <name val="Arial"/>
    </font>
    <font>
      <sz val="11"/>
      <name val="MS Reference Sans Serif"/>
      <family val="2"/>
      <charset val="204"/>
    </font>
    <font>
      <sz val="6"/>
      <name val="Microsoft Sans Serif"/>
      <family val="2"/>
      <charset val="204"/>
    </font>
    <font>
      <u/>
      <sz val="6"/>
      <name val="Microsoft Sans Serif"/>
      <family val="2"/>
      <charset val="204"/>
    </font>
    <font>
      <vertAlign val="subscript"/>
      <sz val="6"/>
      <name val="Microsoft Sans Serif"/>
      <family val="2"/>
      <charset val="204"/>
    </font>
    <font>
      <sz val="6"/>
      <name val="Candara"/>
      <family val="2"/>
      <charset val="204"/>
    </font>
    <font>
      <sz val="6"/>
      <name val="Bookman Old Style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vertAlign val="subscript"/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top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wrapText="1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justify" vertical="top" wrapText="1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right" vertical="center"/>
    </xf>
    <xf numFmtId="0" fontId="0" fillId="0" borderId="42" xfId="0" applyBorder="1" applyAlignment="1">
      <alignment horizontal="right" vertical="center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right" vertical="top"/>
    </xf>
    <xf numFmtId="0" fontId="0" fillId="0" borderId="45" xfId="0" applyBorder="1" applyAlignment="1">
      <alignment horizontal="justify" wrapText="1"/>
    </xf>
    <xf numFmtId="0" fontId="0" fillId="0" borderId="46" xfId="0" applyBorder="1" applyAlignment="1">
      <alignment horizontal="left" vertical="top" indent="1"/>
    </xf>
    <xf numFmtId="0" fontId="0" fillId="0" borderId="47" xfId="0" applyBorder="1" applyAlignment="1">
      <alignment horizontal="left" vertical="top" indent="2"/>
    </xf>
    <xf numFmtId="0" fontId="0" fillId="0" borderId="48" xfId="0" applyBorder="1" applyAlignment="1">
      <alignment horizontal="left" vertical="top" indent="1"/>
    </xf>
    <xf numFmtId="0" fontId="0" fillId="0" borderId="49" xfId="0" applyBorder="1" applyAlignment="1">
      <alignment horizontal="left" vertical="top" indent="2"/>
    </xf>
    <xf numFmtId="0" fontId="0" fillId="0" borderId="50" xfId="0" applyBorder="1" applyAlignment="1">
      <alignment horizontal="left" vertical="top" indent="1"/>
    </xf>
    <xf numFmtId="0" fontId="0" fillId="0" borderId="51" xfId="0" applyBorder="1" applyAlignment="1">
      <alignment horizontal="left" vertical="top" indent="2"/>
    </xf>
    <xf numFmtId="0" fontId="0" fillId="0" borderId="52" xfId="0" applyBorder="1" applyAlignment="1">
      <alignment horizontal="left" vertical="top"/>
    </xf>
    <xf numFmtId="0" fontId="0" fillId="0" borderId="53" xfId="0" applyBorder="1" applyAlignment="1">
      <alignment horizontal="left" vertical="center" indent="1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wrapText="1"/>
    </xf>
    <xf numFmtId="0" fontId="16" fillId="0" borderId="20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wrapText="1"/>
    </xf>
    <xf numFmtId="0" fontId="7" fillId="0" borderId="5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3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53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wrapText="1"/>
    </xf>
    <xf numFmtId="0" fontId="7" fillId="0" borderId="2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top"/>
    </xf>
    <xf numFmtId="0" fontId="7" fillId="0" borderId="43" xfId="0" applyFont="1" applyFill="1" applyBorder="1" applyAlignment="1"/>
    <xf numFmtId="0" fontId="7" fillId="0" borderId="10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7" fillId="0" borderId="33" xfId="0" applyFont="1" applyFill="1" applyBorder="1" applyAlignment="1">
      <alignment wrapText="1"/>
    </xf>
    <xf numFmtId="0" fontId="7" fillId="0" borderId="34" xfId="0" applyFont="1" applyFill="1" applyBorder="1" applyAlignment="1">
      <alignment horizontal="center" vertical="top"/>
    </xf>
    <xf numFmtId="0" fontId="7" fillId="0" borderId="39" xfId="0" applyFont="1" applyFill="1" applyBorder="1" applyAlignment="1">
      <alignment horizontal="center"/>
    </xf>
    <xf numFmtId="0" fontId="7" fillId="0" borderId="40" xfId="0" applyFont="1" applyFill="1" applyBorder="1" applyAlignment="1"/>
    <xf numFmtId="0" fontId="7" fillId="0" borderId="31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wrapText="1"/>
    </xf>
    <xf numFmtId="0" fontId="7" fillId="0" borderId="29" xfId="0" applyFont="1" applyFill="1" applyBorder="1" applyAlignment="1">
      <alignment horizontal="center" vertical="top"/>
    </xf>
    <xf numFmtId="0" fontId="7" fillId="0" borderId="37" xfId="0" applyFont="1" applyFill="1" applyBorder="1" applyAlignment="1"/>
    <xf numFmtId="0" fontId="7" fillId="0" borderId="20" xfId="0" applyFont="1" applyFill="1" applyBorder="1" applyAlignment="1">
      <alignment horizontal="center"/>
    </xf>
    <xf numFmtId="49" fontId="7" fillId="0" borderId="22" xfId="0" applyNumberFormat="1" applyFont="1" applyFill="1" applyBorder="1" applyAlignment="1">
      <alignment horizontal="left" vertical="top"/>
    </xf>
    <xf numFmtId="2" fontId="7" fillId="0" borderId="22" xfId="0" applyNumberFormat="1" applyFont="1" applyFill="1" applyBorder="1" applyAlignment="1">
      <alignment horizontal="left" vertical="top"/>
    </xf>
    <xf numFmtId="164" fontId="7" fillId="0" borderId="22" xfId="0" applyNumberFormat="1" applyFont="1" applyFill="1" applyBorder="1" applyAlignment="1">
      <alignment horizontal="left" vertical="top"/>
    </xf>
    <xf numFmtId="164" fontId="0" fillId="0" borderId="0" xfId="0" applyNumberFormat="1" applyFill="1"/>
    <xf numFmtId="0" fontId="7" fillId="0" borderId="59" xfId="0" applyFont="1" applyFill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2" borderId="22" xfId="0" applyFont="1" applyFill="1" applyBorder="1" applyAlignment="1">
      <alignment horizontal="left" vertical="top"/>
    </xf>
    <xf numFmtId="0" fontId="0" fillId="2" borderId="0" xfId="0" applyFill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justify" wrapText="1"/>
    </xf>
    <xf numFmtId="0" fontId="0" fillId="0" borderId="16" xfId="0" applyBorder="1" applyAlignment="1">
      <alignment horizontal="justify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5" xfId="0" applyBorder="1" applyAlignment="1">
      <alignment horizontal="left" wrapText="1"/>
    </xf>
    <xf numFmtId="0" fontId="0" fillId="0" borderId="56" xfId="0" applyBorder="1" applyAlignment="1">
      <alignment horizontal="left" wrapText="1"/>
    </xf>
    <xf numFmtId="0" fontId="0" fillId="0" borderId="54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7" fillId="0" borderId="55" xfId="0" applyFont="1" applyFill="1" applyBorder="1" applyAlignment="1">
      <alignment horizontal="center" wrapText="1"/>
    </xf>
    <xf numFmtId="0" fontId="7" fillId="0" borderId="56" xfId="0" applyFont="1" applyFill="1" applyBorder="1" applyAlignment="1">
      <alignment horizontal="center" wrapText="1"/>
    </xf>
    <xf numFmtId="0" fontId="7" fillId="0" borderId="55" xfId="0" applyFont="1" applyFill="1" applyBorder="1" applyAlignment="1">
      <alignment horizontal="left" wrapText="1"/>
    </xf>
    <xf numFmtId="0" fontId="7" fillId="0" borderId="56" xfId="0" applyFont="1" applyFill="1" applyBorder="1" applyAlignment="1">
      <alignment horizontal="left" wrapText="1"/>
    </xf>
    <xf numFmtId="0" fontId="13" fillId="0" borderId="23" xfId="0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5" xfId="0" applyFont="1" applyFill="1" applyBorder="1" applyAlignment="1">
      <alignment horizontal="left"/>
    </xf>
    <xf numFmtId="0" fontId="10" fillId="0" borderId="58" xfId="0" applyFont="1" applyFill="1" applyBorder="1" applyAlignment="1">
      <alignment horizontal="left"/>
    </xf>
    <xf numFmtId="0" fontId="7" fillId="0" borderId="57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top"/>
    </xf>
    <xf numFmtId="2" fontId="7" fillId="3" borderId="22" xfId="0" applyNumberFormat="1" applyFont="1" applyFill="1" applyBorder="1" applyAlignment="1">
      <alignment horizontal="left" vertical="top"/>
    </xf>
    <xf numFmtId="164" fontId="7" fillId="3" borderId="22" xfId="0" applyNumberFormat="1" applyFont="1" applyFill="1" applyBorder="1" applyAlignment="1">
      <alignment horizontal="left" vertical="top"/>
    </xf>
    <xf numFmtId="0" fontId="12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3"/>
  <sheetViews>
    <sheetView topLeftCell="A37" workbookViewId="0">
      <selection activeCell="A379" sqref="A379"/>
    </sheetView>
  </sheetViews>
  <sheetFormatPr defaultRowHeight="12.75"/>
  <cols>
    <col min="1" max="1" width="7"/>
    <col min="2" max="2" width="18"/>
    <col min="3" max="3" width="6"/>
    <col min="4" max="5" width="3"/>
    <col min="6" max="6" width="6"/>
    <col min="7" max="7" width="11"/>
    <col min="8" max="8" width="10"/>
    <col min="9" max="9" width="11"/>
    <col min="10" max="10" width="10"/>
    <col min="11" max="11" width="11"/>
    <col min="12" max="12" width="10"/>
    <col min="13" max="14" width="11"/>
  </cols>
  <sheetData>
    <row r="1" spans="1:1" ht="15">
      <c r="A1" s="1" t="s">
        <v>0</v>
      </c>
    </row>
    <row r="2" spans="1:1" ht="15">
      <c r="A2" s="1" t="s">
        <v>1</v>
      </c>
    </row>
    <row r="3" spans="1:1" ht="15">
      <c r="A3" s="1" t="s">
        <v>2</v>
      </c>
    </row>
    <row r="4" spans="1:1" ht="15">
      <c r="A4" s="1" t="s">
        <v>3</v>
      </c>
    </row>
    <row r="5" spans="1:1" ht="15">
      <c r="A5" s="1" t="s">
        <v>4</v>
      </c>
    </row>
    <row r="6" spans="1:1" ht="15">
      <c r="A6" s="1" t="s">
        <v>5</v>
      </c>
    </row>
    <row r="7" spans="1:1" ht="15">
      <c r="A7" s="1" t="s">
        <v>6</v>
      </c>
    </row>
    <row r="8" spans="1:1" ht="15">
      <c r="A8" s="1" t="s">
        <v>7</v>
      </c>
    </row>
    <row r="9" spans="1:1" ht="15">
      <c r="A9" s="1" t="s">
        <v>8</v>
      </c>
    </row>
    <row r="11" spans="1:1">
      <c r="A11" s="2" t="s">
        <v>9</v>
      </c>
    </row>
    <row r="12" spans="1:1">
      <c r="A12" s="2" t="s">
        <v>10</v>
      </c>
    </row>
    <row r="13" spans="1:1">
      <c r="A13" s="2" t="s">
        <v>11</v>
      </c>
    </row>
    <row r="14" spans="1:1">
      <c r="A14" s="2" t="s">
        <v>12</v>
      </c>
    </row>
    <row r="15" spans="1:1">
      <c r="A15" s="2" t="s">
        <v>13</v>
      </c>
    </row>
    <row r="17" spans="1:1">
      <c r="A17" s="3" t="s">
        <v>14</v>
      </c>
    </row>
    <row r="18" spans="1:1">
      <c r="A18" s="3" t="s">
        <v>15</v>
      </c>
    </row>
    <row r="19" spans="1:1">
      <c r="A19" s="2" t="s">
        <v>16</v>
      </c>
    </row>
    <row r="20" spans="1:1">
      <c r="A20" s="2" t="s">
        <v>17</v>
      </c>
    </row>
    <row r="21" spans="1:1">
      <c r="A21" s="2" t="s">
        <v>18</v>
      </c>
    </row>
    <row r="22" spans="1:1">
      <c r="A22" s="2" t="s">
        <v>19</v>
      </c>
    </row>
    <row r="23" spans="1:1">
      <c r="A23" s="2" t="s">
        <v>20</v>
      </c>
    </row>
    <row r="24" spans="1:1">
      <c r="A24" s="2" t="s">
        <v>21</v>
      </c>
    </row>
    <row r="26" spans="1:1">
      <c r="A26" s="2" t="s">
        <v>22</v>
      </c>
    </row>
    <row r="27" spans="1:1">
      <c r="A27" s="2" t="s">
        <v>23</v>
      </c>
    </row>
    <row r="29" spans="1:1">
      <c r="A29" s="2" t="s">
        <v>24</v>
      </c>
    </row>
    <row r="31" spans="1:1">
      <c r="A31" s="2" t="s">
        <v>25</v>
      </c>
    </row>
    <row r="33" spans="1:1">
      <c r="A33" s="2" t="s">
        <v>26</v>
      </c>
    </row>
    <row r="34" spans="1:1">
      <c r="A34" s="2" t="s">
        <v>27</v>
      </c>
    </row>
    <row r="36" spans="1:1">
      <c r="A36" s="2" t="s">
        <v>28</v>
      </c>
    </row>
    <row r="37" spans="1:1">
      <c r="A37" s="2" t="s">
        <v>29</v>
      </c>
    </row>
    <row r="39" spans="1:1">
      <c r="A39" s="4" t="s">
        <v>30</v>
      </c>
    </row>
    <row r="41" spans="1:1">
      <c r="A41" s="2" t="s">
        <v>31</v>
      </c>
    </row>
    <row r="43" spans="1:1">
      <c r="A43" s="2" t="s">
        <v>32</v>
      </c>
    </row>
    <row r="45" spans="1:1">
      <c r="A45" s="2" t="s">
        <v>33</v>
      </c>
    </row>
    <row r="46" spans="1:1">
      <c r="A46" s="2" t="s">
        <v>34</v>
      </c>
    </row>
    <row r="47" spans="1:1">
      <c r="A47" s="2" t="s">
        <v>35</v>
      </c>
    </row>
    <row r="49" spans="1:1">
      <c r="A49" s="2" t="s">
        <v>36</v>
      </c>
    </row>
    <row r="51" spans="1:1">
      <c r="A51" s="2" t="s">
        <v>37</v>
      </c>
    </row>
    <row r="53" spans="1:1">
      <c r="A53" s="2" t="s">
        <v>38</v>
      </c>
    </row>
    <row r="55" spans="1:1">
      <c r="A55" s="2" t="s">
        <v>39</v>
      </c>
    </row>
    <row r="57" spans="1:1">
      <c r="A57" s="2" t="s">
        <v>40</v>
      </c>
    </row>
    <row r="59" spans="1:1">
      <c r="A59" s="2" t="s">
        <v>41</v>
      </c>
    </row>
    <row r="61" spans="1:1">
      <c r="A61" s="2" t="s">
        <v>42</v>
      </c>
    </row>
    <row r="63" spans="1:1">
      <c r="A63" s="2" t="s">
        <v>43</v>
      </c>
    </row>
    <row r="64" spans="1:1">
      <c r="A64" s="2" t="s">
        <v>44</v>
      </c>
    </row>
    <row r="66" spans="1:14">
      <c r="A66" s="2" t="s">
        <v>45</v>
      </c>
    </row>
    <row r="68" spans="1:14" ht="17.25">
      <c r="A68" s="105" t="s">
        <v>46</v>
      </c>
      <c r="B68" s="107" t="s">
        <v>73</v>
      </c>
      <c r="C68" s="109" t="s">
        <v>92</v>
      </c>
      <c r="D68" s="9" t="s">
        <v>95</v>
      </c>
      <c r="E68" s="9" t="s">
        <v>98</v>
      </c>
      <c r="F68" s="10" t="s">
        <v>100</v>
      </c>
      <c r="G68" s="98" t="s">
        <v>103</v>
      </c>
      <c r="H68" s="99"/>
      <c r="I68" s="98" t="s">
        <v>108</v>
      </c>
      <c r="J68" s="99"/>
      <c r="K68" s="98" t="s">
        <v>108</v>
      </c>
      <c r="L68" s="99"/>
      <c r="M68" s="100" t="s">
        <v>114</v>
      </c>
      <c r="N68" s="101"/>
    </row>
    <row r="69" spans="1:14" ht="42">
      <c r="A69" s="106"/>
      <c r="B69" s="108"/>
      <c r="C69" s="110"/>
      <c r="D69" s="10" t="s">
        <v>96</v>
      </c>
      <c r="E69" s="10" t="s">
        <v>96</v>
      </c>
      <c r="F69" s="11" t="s">
        <v>101</v>
      </c>
      <c r="G69" s="12" t="s">
        <v>104</v>
      </c>
      <c r="H69" s="13" t="s">
        <v>106</v>
      </c>
      <c r="I69" s="12" t="s">
        <v>104</v>
      </c>
      <c r="J69" s="12" t="s">
        <v>110</v>
      </c>
      <c r="K69" s="12" t="s">
        <v>104</v>
      </c>
      <c r="L69" s="12" t="s">
        <v>110</v>
      </c>
      <c r="M69" s="12" t="s">
        <v>104</v>
      </c>
      <c r="N69" s="12" t="s">
        <v>110</v>
      </c>
    </row>
    <row r="70" spans="1:14">
      <c r="A70" s="14" t="s">
        <v>47</v>
      </c>
      <c r="B70" s="14" t="s">
        <v>74</v>
      </c>
      <c r="C70" s="15" t="s">
        <v>93</v>
      </c>
      <c r="D70" s="10" t="s">
        <v>97</v>
      </c>
      <c r="E70" s="10" t="s">
        <v>99</v>
      </c>
      <c r="F70" s="14" t="s">
        <v>102</v>
      </c>
      <c r="G70" s="15" t="s">
        <v>105</v>
      </c>
      <c r="H70" s="14" t="s">
        <v>107</v>
      </c>
      <c r="I70" s="15" t="s">
        <v>109</v>
      </c>
      <c r="J70" s="14" t="s">
        <v>111</v>
      </c>
      <c r="K70" s="14" t="s">
        <v>112</v>
      </c>
      <c r="L70" s="14" t="s">
        <v>113</v>
      </c>
      <c r="M70" s="15" t="s">
        <v>115</v>
      </c>
      <c r="N70" s="15" t="s">
        <v>116</v>
      </c>
    </row>
    <row r="71" spans="1:14">
      <c r="A71" s="16"/>
      <c r="B71" s="102" t="s">
        <v>75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4"/>
    </row>
    <row r="72" spans="1:14" ht="25.5">
      <c r="A72" s="15" t="s">
        <v>47</v>
      </c>
      <c r="B72" s="9" t="s">
        <v>76</v>
      </c>
      <c r="C72" s="11" t="s">
        <v>94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ht="24.75">
      <c r="A73" s="15" t="s">
        <v>48</v>
      </c>
      <c r="B73" s="17" t="s">
        <v>77</v>
      </c>
      <c r="C73" s="11" t="s">
        <v>94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ht="33.75">
      <c r="A74" s="15" t="s">
        <v>49</v>
      </c>
      <c r="B74" s="9" t="s">
        <v>78</v>
      </c>
      <c r="C74" s="11" t="s">
        <v>94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ht="33.75">
      <c r="A75" s="10" t="s">
        <v>50</v>
      </c>
      <c r="B75" s="9" t="s">
        <v>79</v>
      </c>
      <c r="C75" s="11" t="s">
        <v>94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ht="33.75">
      <c r="A76" s="10" t="s">
        <v>51</v>
      </c>
      <c r="B76" s="9" t="s">
        <v>80</v>
      </c>
      <c r="C76" s="11" t="s">
        <v>94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ht="17.25">
      <c r="A77" s="15" t="s">
        <v>52</v>
      </c>
      <c r="B77" s="9" t="s">
        <v>81</v>
      </c>
      <c r="C77" s="11" t="s">
        <v>94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ht="17.25">
      <c r="A78" s="15" t="s">
        <v>53</v>
      </c>
      <c r="B78" s="9" t="s">
        <v>82</v>
      </c>
      <c r="C78" s="11" t="s">
        <v>94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ht="25.5">
      <c r="A79" s="15" t="s">
        <v>54</v>
      </c>
      <c r="B79" s="9" t="s">
        <v>83</v>
      </c>
      <c r="C79" s="11" t="s">
        <v>94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ht="24.75">
      <c r="A80" s="15" t="s">
        <v>55</v>
      </c>
      <c r="B80" s="17" t="s">
        <v>84</v>
      </c>
      <c r="C80" s="9" t="s">
        <v>94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ht="17.25">
      <c r="A81" s="15" t="s">
        <v>56</v>
      </c>
      <c r="B81" s="9" t="s">
        <v>85</v>
      </c>
      <c r="C81" s="11" t="s">
        <v>94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ht="17.25">
      <c r="A82" s="15" t="s">
        <v>57</v>
      </c>
      <c r="B82" s="9" t="s">
        <v>86</v>
      </c>
      <c r="C82" s="9" t="s">
        <v>94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ht="42">
      <c r="A83" s="15" t="s">
        <v>58</v>
      </c>
      <c r="B83" s="9" t="s">
        <v>87</v>
      </c>
      <c r="C83" s="11" t="s">
        <v>94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17.25">
      <c r="A84" s="10" t="s">
        <v>59</v>
      </c>
      <c r="B84" s="9" t="s">
        <v>88</v>
      </c>
      <c r="C84" s="11" t="s">
        <v>94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ht="17.25">
      <c r="A85" s="10" t="s">
        <v>60</v>
      </c>
      <c r="B85" s="9" t="s">
        <v>89</v>
      </c>
      <c r="C85" s="9" t="s">
        <v>94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ht="17.25">
      <c r="A86" s="15" t="s">
        <v>61</v>
      </c>
      <c r="B86" s="10" t="s">
        <v>90</v>
      </c>
      <c r="C86" s="9" t="s">
        <v>94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ht="33.75">
      <c r="A87" s="10" t="s">
        <v>62</v>
      </c>
      <c r="B87" s="9" t="s">
        <v>91</v>
      </c>
      <c r="C87" s="11" t="s">
        <v>94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ht="25.5">
      <c r="A88" s="15" t="s">
        <v>63</v>
      </c>
      <c r="B88" s="9" t="s">
        <v>77</v>
      </c>
      <c r="C88" s="11" t="s">
        <v>94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ht="33.75">
      <c r="A89" s="15" t="s">
        <v>64</v>
      </c>
      <c r="B89" s="9" t="s">
        <v>78</v>
      </c>
      <c r="C89" s="11" t="s">
        <v>94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ht="33.75">
      <c r="A90" s="10" t="s">
        <v>65</v>
      </c>
      <c r="B90" s="9" t="s">
        <v>79</v>
      </c>
      <c r="C90" s="11" t="s">
        <v>94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ht="33.75">
      <c r="A91" s="10" t="s">
        <v>66</v>
      </c>
      <c r="B91" s="9" t="s">
        <v>80</v>
      </c>
      <c r="C91" s="11" t="s">
        <v>94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ht="17.25">
      <c r="A92" s="15" t="s">
        <v>67</v>
      </c>
      <c r="B92" s="9" t="s">
        <v>81</v>
      </c>
      <c r="C92" s="11" t="s">
        <v>94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ht="17.25">
      <c r="A93" s="15" t="s">
        <v>68</v>
      </c>
      <c r="B93" s="17" t="s">
        <v>82</v>
      </c>
      <c r="C93" s="9" t="s">
        <v>94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ht="25.5">
      <c r="A94" s="15" t="s">
        <v>69</v>
      </c>
      <c r="B94" s="9" t="s">
        <v>83</v>
      </c>
      <c r="C94" s="11" t="s">
        <v>94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ht="24.75">
      <c r="A95" s="15" t="s">
        <v>70</v>
      </c>
      <c r="B95" s="17" t="s">
        <v>84</v>
      </c>
      <c r="C95" s="9" t="s">
        <v>94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ht="17.25">
      <c r="A96" s="15" t="s">
        <v>71</v>
      </c>
      <c r="B96" s="9" t="s">
        <v>85</v>
      </c>
      <c r="C96" s="11" t="s">
        <v>94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ht="17.25">
      <c r="A97" s="15" t="s">
        <v>72</v>
      </c>
      <c r="B97" s="9" t="s">
        <v>86</v>
      </c>
      <c r="C97" s="9" t="s">
        <v>94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9" spans="1:14" ht="42">
      <c r="A99" s="6" t="s">
        <v>117</v>
      </c>
      <c r="B99" s="18" t="s">
        <v>87</v>
      </c>
      <c r="C99" s="19" t="s">
        <v>94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1:14" ht="17.25">
      <c r="A100" s="10" t="s">
        <v>118</v>
      </c>
      <c r="B100" s="9" t="s">
        <v>88</v>
      </c>
      <c r="C100" s="11" t="s">
        <v>94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7.25">
      <c r="A101" s="10" t="s">
        <v>119</v>
      </c>
      <c r="B101" s="9" t="s">
        <v>89</v>
      </c>
      <c r="C101" s="9" t="s">
        <v>94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t="17.25">
      <c r="A102" s="15" t="s">
        <v>120</v>
      </c>
      <c r="B102" s="10" t="s">
        <v>90</v>
      </c>
      <c r="C102" s="9" t="s">
        <v>94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ht="17.25">
      <c r="A103" s="21" t="s">
        <v>121</v>
      </c>
      <c r="B103" s="9" t="s">
        <v>152</v>
      </c>
      <c r="C103" s="9" t="s">
        <v>94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ht="17.25">
      <c r="A104" s="22" t="s">
        <v>122</v>
      </c>
      <c r="B104" s="9" t="s">
        <v>153</v>
      </c>
      <c r="C104" s="9" t="s">
        <v>94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ht="17.25">
      <c r="A105" s="21" t="s">
        <v>123</v>
      </c>
      <c r="B105" s="9" t="s">
        <v>154</v>
      </c>
      <c r="C105" s="9" t="s">
        <v>94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ht="17.25">
      <c r="A106" s="21" t="s">
        <v>124</v>
      </c>
      <c r="B106" s="9" t="s">
        <v>155</v>
      </c>
      <c r="C106" s="11" t="s">
        <v>94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ht="33.75">
      <c r="A107" s="21" t="s">
        <v>125</v>
      </c>
      <c r="B107" s="9" t="s">
        <v>156</v>
      </c>
      <c r="C107" s="11" t="s">
        <v>94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ht="17.25">
      <c r="A108" s="21" t="s">
        <v>126</v>
      </c>
      <c r="B108" s="9" t="s">
        <v>157</v>
      </c>
      <c r="C108" s="9" t="s">
        <v>94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ht="17.25">
      <c r="A109" s="21" t="s">
        <v>127</v>
      </c>
      <c r="B109" s="9" t="s">
        <v>158</v>
      </c>
      <c r="C109" s="9" t="s">
        <v>94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ht="17.25">
      <c r="A110" s="21" t="s">
        <v>128</v>
      </c>
      <c r="B110" s="9" t="s">
        <v>159</v>
      </c>
      <c r="C110" s="11" t="s">
        <v>94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ht="17.25">
      <c r="A111" s="21" t="s">
        <v>129</v>
      </c>
      <c r="B111" s="9" t="s">
        <v>160</v>
      </c>
      <c r="C111" s="9" t="s">
        <v>94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ht="24.75">
      <c r="A112" s="21" t="s">
        <v>130</v>
      </c>
      <c r="B112" s="17" t="s">
        <v>161</v>
      </c>
      <c r="C112" s="11" t="s">
        <v>94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ht="42">
      <c r="A113" s="22" t="s">
        <v>131</v>
      </c>
      <c r="B113" s="9" t="s">
        <v>162</v>
      </c>
      <c r="C113" s="11" t="s">
        <v>94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ht="33.75">
      <c r="A114" s="21" t="s">
        <v>132</v>
      </c>
      <c r="B114" s="9" t="s">
        <v>163</v>
      </c>
      <c r="C114" s="11" t="s">
        <v>94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ht="17.25">
      <c r="A115" s="21" t="s">
        <v>133</v>
      </c>
      <c r="B115" s="9" t="s">
        <v>164</v>
      </c>
      <c r="C115" s="9" t="s">
        <v>94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ht="17.25">
      <c r="A116" s="21" t="s">
        <v>134</v>
      </c>
      <c r="B116" s="9" t="s">
        <v>165</v>
      </c>
      <c r="C116" s="11" t="s">
        <v>94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ht="17.25">
      <c r="A117" s="21" t="s">
        <v>135</v>
      </c>
      <c r="B117" s="9" t="s">
        <v>166</v>
      </c>
      <c r="C117" s="11" t="s">
        <v>94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ht="17.25">
      <c r="A118" s="21" t="s">
        <v>136</v>
      </c>
      <c r="B118" s="17" t="s">
        <v>167</v>
      </c>
      <c r="C118" s="9" t="s">
        <v>94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ht="17.25">
      <c r="A119" s="21" t="s">
        <v>137</v>
      </c>
      <c r="B119" s="9" t="s">
        <v>168</v>
      </c>
      <c r="C119" s="11" t="s">
        <v>94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ht="17.25">
      <c r="A120" s="21" t="s">
        <v>138</v>
      </c>
      <c r="B120" s="9" t="s">
        <v>169</v>
      </c>
      <c r="C120" s="9" t="s">
        <v>94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ht="17.25">
      <c r="A121" s="21" t="s">
        <v>139</v>
      </c>
      <c r="B121" s="9" t="s">
        <v>170</v>
      </c>
      <c r="C121" s="9" t="s">
        <v>94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ht="17.25">
      <c r="A122" s="21" t="s">
        <v>140</v>
      </c>
      <c r="B122" s="10" t="s">
        <v>171</v>
      </c>
      <c r="C122" s="9" t="s">
        <v>94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ht="17.25">
      <c r="A123" s="21" t="s">
        <v>141</v>
      </c>
      <c r="B123" s="9" t="s">
        <v>172</v>
      </c>
      <c r="C123" s="9" t="s">
        <v>94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ht="17.25">
      <c r="A124" s="21" t="s">
        <v>142</v>
      </c>
      <c r="B124" s="9" t="s">
        <v>173</v>
      </c>
      <c r="C124" s="11" t="s">
        <v>94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ht="17.25">
      <c r="A125" s="21" t="s">
        <v>143</v>
      </c>
      <c r="B125" s="9" t="s">
        <v>174</v>
      </c>
      <c r="C125" s="9" t="s">
        <v>94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ht="17.25">
      <c r="A126" s="21" t="s">
        <v>144</v>
      </c>
      <c r="B126" s="10" t="s">
        <v>175</v>
      </c>
      <c r="C126" s="9" t="s">
        <v>94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ht="17.25">
      <c r="A127" s="21" t="s">
        <v>145</v>
      </c>
      <c r="B127" s="10" t="s">
        <v>176</v>
      </c>
      <c r="C127" s="9" t="s">
        <v>94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ht="17.25">
      <c r="A128" s="22" t="s">
        <v>146</v>
      </c>
      <c r="B128" s="10" t="s">
        <v>177</v>
      </c>
      <c r="C128" s="9" t="s">
        <v>94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ht="17.25">
      <c r="A129" s="21" t="s">
        <v>147</v>
      </c>
      <c r="B129" s="10" t="s">
        <v>178</v>
      </c>
      <c r="C129" s="9" t="s">
        <v>94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ht="17.25">
      <c r="A130" s="21" t="s">
        <v>148</v>
      </c>
      <c r="B130" s="10" t="s">
        <v>179</v>
      </c>
      <c r="C130" s="9" t="s">
        <v>94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ht="25.5">
      <c r="A131" s="21" t="s">
        <v>149</v>
      </c>
      <c r="B131" s="9" t="s">
        <v>180</v>
      </c>
      <c r="C131" s="11" t="s">
        <v>94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ht="25.5">
      <c r="A132" s="22" t="s">
        <v>150</v>
      </c>
      <c r="B132" s="9" t="s">
        <v>77</v>
      </c>
      <c r="C132" s="11" t="s">
        <v>94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ht="33.75">
      <c r="A133" s="21" t="s">
        <v>151</v>
      </c>
      <c r="B133" s="9" t="s">
        <v>78</v>
      </c>
      <c r="C133" s="11" t="s">
        <v>94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ht="17.25">
      <c r="A134" s="23"/>
      <c r="B134" s="24" t="s">
        <v>181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</row>
    <row r="136" spans="1:14" ht="25.5">
      <c r="A136" s="25" t="s">
        <v>182</v>
      </c>
      <c r="B136" s="18" t="s">
        <v>216</v>
      </c>
      <c r="C136" s="8" t="s">
        <v>231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ht="33.75">
      <c r="A137" s="10" t="s">
        <v>183</v>
      </c>
      <c r="B137" s="9" t="s">
        <v>80</v>
      </c>
      <c r="C137" s="11" t="s">
        <v>94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ht="17.25">
      <c r="A138" s="15" t="s">
        <v>184</v>
      </c>
      <c r="B138" s="9" t="s">
        <v>81</v>
      </c>
      <c r="C138" s="11" t="s">
        <v>94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ht="17.25">
      <c r="A139" s="15" t="s">
        <v>185</v>
      </c>
      <c r="B139" s="17" t="s">
        <v>82</v>
      </c>
      <c r="C139" s="9" t="s">
        <v>94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 ht="25.5">
      <c r="A140" s="15" t="s">
        <v>186</v>
      </c>
      <c r="B140" s="9" t="s">
        <v>83</v>
      </c>
      <c r="C140" s="11" t="s">
        <v>94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ht="24.75">
      <c r="A141" s="15" t="s">
        <v>187</v>
      </c>
      <c r="B141" s="17" t="s">
        <v>84</v>
      </c>
      <c r="C141" s="9" t="s">
        <v>94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ht="17.25">
      <c r="A142" s="15" t="s">
        <v>188</v>
      </c>
      <c r="B142" s="17" t="s">
        <v>85</v>
      </c>
      <c r="C142" s="9" t="s">
        <v>94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ht="17.25">
      <c r="A143" s="15" t="s">
        <v>189</v>
      </c>
      <c r="B143" s="9" t="s">
        <v>86</v>
      </c>
      <c r="C143" s="9" t="s">
        <v>94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ht="42">
      <c r="A144" s="15" t="s">
        <v>190</v>
      </c>
      <c r="B144" s="9" t="s">
        <v>87</v>
      </c>
      <c r="C144" s="11" t="s">
        <v>94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ht="17.25">
      <c r="A145" s="10" t="s">
        <v>191</v>
      </c>
      <c r="B145" s="9" t="s">
        <v>88</v>
      </c>
      <c r="C145" s="11" t="s">
        <v>94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ht="17.25">
      <c r="A146" s="10" t="s">
        <v>192</v>
      </c>
      <c r="B146" s="9" t="s">
        <v>89</v>
      </c>
      <c r="C146" s="9" t="s">
        <v>94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ht="17.25">
      <c r="A147" s="15" t="s">
        <v>193</v>
      </c>
      <c r="B147" s="10" t="s">
        <v>90</v>
      </c>
      <c r="C147" s="9" t="s">
        <v>94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ht="24.75">
      <c r="A148" s="10" t="s">
        <v>194</v>
      </c>
      <c r="B148" s="17" t="s">
        <v>217</v>
      </c>
      <c r="C148" s="9" t="s">
        <v>94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ht="17.25">
      <c r="A149" s="15" t="s">
        <v>195</v>
      </c>
      <c r="B149" s="9" t="s">
        <v>218</v>
      </c>
      <c r="C149" s="9" t="s">
        <v>94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ht="17.25">
      <c r="A150" s="15" t="s">
        <v>196</v>
      </c>
      <c r="B150" s="9" t="s">
        <v>219</v>
      </c>
      <c r="C150" s="9" t="s">
        <v>94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ht="17.25">
      <c r="A151" s="10" t="s">
        <v>197</v>
      </c>
      <c r="B151" s="10" t="s">
        <v>220</v>
      </c>
      <c r="C151" s="9" t="s">
        <v>94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ht="17.25">
      <c r="A152" s="10" t="s">
        <v>198</v>
      </c>
      <c r="B152" s="9" t="s">
        <v>221</v>
      </c>
      <c r="C152" s="9" t="s">
        <v>94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ht="17.25">
      <c r="A153" s="10" t="s">
        <v>199</v>
      </c>
      <c r="B153" s="10" t="s">
        <v>222</v>
      </c>
      <c r="C153" s="9" t="s">
        <v>94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ht="17.25">
      <c r="A154" s="10" t="s">
        <v>200</v>
      </c>
      <c r="B154" s="9" t="s">
        <v>223</v>
      </c>
      <c r="C154" s="9" t="s">
        <v>94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ht="17.25">
      <c r="A155" s="15" t="s">
        <v>201</v>
      </c>
      <c r="B155" s="9" t="s">
        <v>172</v>
      </c>
      <c r="C155" s="9" t="s">
        <v>94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ht="17.25">
      <c r="A156" s="15" t="s">
        <v>202</v>
      </c>
      <c r="B156" s="9" t="s">
        <v>224</v>
      </c>
      <c r="C156" s="9" t="s">
        <v>94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ht="17.25">
      <c r="A157" s="10" t="s">
        <v>203</v>
      </c>
      <c r="B157" s="10" t="s">
        <v>225</v>
      </c>
      <c r="C157" s="9" t="s">
        <v>94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 ht="17.25">
      <c r="A158" s="10" t="s">
        <v>204</v>
      </c>
      <c r="B158" s="9" t="s">
        <v>226</v>
      </c>
      <c r="C158" s="9" t="s">
        <v>94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ht="17.25">
      <c r="A159" s="10" t="s">
        <v>205</v>
      </c>
      <c r="B159" s="10" t="s">
        <v>222</v>
      </c>
      <c r="C159" s="9" t="s">
        <v>94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1:14" ht="17.25">
      <c r="A160" s="10" t="s">
        <v>206</v>
      </c>
      <c r="B160" s="9" t="s">
        <v>227</v>
      </c>
      <c r="C160" s="11" t="s">
        <v>94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 ht="25.5">
      <c r="A161" s="10" t="s">
        <v>207</v>
      </c>
      <c r="B161" s="9" t="s">
        <v>228</v>
      </c>
      <c r="C161" s="11" t="s">
        <v>94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 ht="33.75">
      <c r="A162" s="15" t="s">
        <v>208</v>
      </c>
      <c r="B162" s="9" t="s">
        <v>229</v>
      </c>
      <c r="C162" s="11" t="s">
        <v>94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ht="33.75">
      <c r="A163" s="10" t="s">
        <v>209</v>
      </c>
      <c r="B163" s="9" t="s">
        <v>78</v>
      </c>
      <c r="C163" s="11" t="s">
        <v>94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ht="33.75">
      <c r="A164" s="10" t="s">
        <v>210</v>
      </c>
      <c r="B164" s="9" t="s">
        <v>79</v>
      </c>
      <c r="C164" s="11" t="s">
        <v>94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ht="33.75">
      <c r="A165" s="10" t="s">
        <v>211</v>
      </c>
      <c r="B165" s="9" t="s">
        <v>80</v>
      </c>
      <c r="C165" s="11" t="s">
        <v>94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ht="17.25">
      <c r="A166" s="15" t="s">
        <v>212</v>
      </c>
      <c r="B166" s="9" t="s">
        <v>81</v>
      </c>
      <c r="C166" s="11" t="s">
        <v>94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 ht="17.25">
      <c r="A167" s="15" t="s">
        <v>213</v>
      </c>
      <c r="B167" s="17" t="s">
        <v>82</v>
      </c>
      <c r="C167" s="9" t="s">
        <v>94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 ht="25.5">
      <c r="A168" s="15" t="s">
        <v>214</v>
      </c>
      <c r="B168" s="9" t="s">
        <v>83</v>
      </c>
      <c r="C168" s="11" t="s">
        <v>94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ht="16.5">
      <c r="A169" s="26" t="s">
        <v>215</v>
      </c>
      <c r="B169" s="27" t="s">
        <v>230</v>
      </c>
      <c r="C169" s="5" t="s">
        <v>232</v>
      </c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</row>
    <row r="171" spans="1:14">
      <c r="A171" s="20"/>
      <c r="B171" s="28" t="s">
        <v>263</v>
      </c>
      <c r="C171" s="25" t="s">
        <v>231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1:14" ht="17.25">
      <c r="A172" s="15" t="s">
        <v>233</v>
      </c>
      <c r="B172" s="17" t="s">
        <v>85</v>
      </c>
      <c r="C172" s="9" t="s">
        <v>94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 ht="17.25">
      <c r="A173" s="15" t="s">
        <v>234</v>
      </c>
      <c r="B173" s="9" t="s">
        <v>86</v>
      </c>
      <c r="C173" s="9" t="s">
        <v>94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 ht="42">
      <c r="A174" s="15" t="s">
        <v>235</v>
      </c>
      <c r="B174" s="9" t="s">
        <v>87</v>
      </c>
      <c r="C174" s="11" t="s">
        <v>94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 ht="17.25">
      <c r="A175" s="10" t="s">
        <v>236</v>
      </c>
      <c r="B175" s="9" t="s">
        <v>88</v>
      </c>
      <c r="C175" s="11" t="s">
        <v>94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ht="17.25">
      <c r="A176" s="10" t="s">
        <v>237</v>
      </c>
      <c r="B176" s="9" t="s">
        <v>89</v>
      </c>
      <c r="C176" s="9" t="s">
        <v>94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1:14" ht="17.25">
      <c r="A177" s="15" t="s">
        <v>238</v>
      </c>
      <c r="B177" s="10" t="s">
        <v>90</v>
      </c>
      <c r="C177" s="9" t="s">
        <v>94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ht="17.25">
      <c r="A178" s="10" t="s">
        <v>239</v>
      </c>
      <c r="B178" s="9" t="s">
        <v>264</v>
      </c>
      <c r="C178" s="9" t="s">
        <v>94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1:14" ht="25.5">
      <c r="A179" s="15" t="s">
        <v>240</v>
      </c>
      <c r="B179" s="9" t="s">
        <v>77</v>
      </c>
      <c r="C179" s="11" t="s">
        <v>94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1:14" ht="33.75">
      <c r="A180" s="10" t="s">
        <v>241</v>
      </c>
      <c r="B180" s="9" t="s">
        <v>78</v>
      </c>
      <c r="C180" s="11" t="s">
        <v>94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1:14" ht="33.75">
      <c r="A181" s="10" t="s">
        <v>242</v>
      </c>
      <c r="B181" s="9" t="s">
        <v>79</v>
      </c>
      <c r="C181" s="11" t="s">
        <v>94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ht="33.75">
      <c r="A182" s="10" t="s">
        <v>243</v>
      </c>
      <c r="B182" s="9" t="s">
        <v>80</v>
      </c>
      <c r="C182" s="11" t="s">
        <v>94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ht="17.25">
      <c r="A183" s="15" t="s">
        <v>244</v>
      </c>
      <c r="B183" s="9" t="s">
        <v>265</v>
      </c>
      <c r="C183" s="11" t="s">
        <v>94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 ht="17.25">
      <c r="A184" s="15" t="s">
        <v>245</v>
      </c>
      <c r="B184" s="17" t="s">
        <v>266</v>
      </c>
      <c r="C184" s="9" t="s">
        <v>94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 ht="25.5">
      <c r="A185" s="15" t="s">
        <v>246</v>
      </c>
      <c r="B185" s="9" t="s">
        <v>267</v>
      </c>
      <c r="C185" s="11" t="s">
        <v>94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1:14" ht="24.75">
      <c r="A186" s="15" t="s">
        <v>247</v>
      </c>
      <c r="B186" s="29" t="s">
        <v>268</v>
      </c>
      <c r="C186" s="9" t="s">
        <v>94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1:14" ht="17.25">
      <c r="A187" s="15" t="s">
        <v>248</v>
      </c>
      <c r="B187" s="9" t="s">
        <v>269</v>
      </c>
      <c r="C187" s="11" t="s">
        <v>94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ht="17.25">
      <c r="A188" s="15" t="s">
        <v>249</v>
      </c>
      <c r="B188" s="9" t="s">
        <v>270</v>
      </c>
      <c r="C188" s="9" t="s">
        <v>94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1:14" ht="42">
      <c r="A189" s="15" t="s">
        <v>250</v>
      </c>
      <c r="B189" s="9" t="s">
        <v>87</v>
      </c>
      <c r="C189" s="11" t="s">
        <v>94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ht="17.25">
      <c r="A190" s="10" t="s">
        <v>251</v>
      </c>
      <c r="B190" s="9" t="s">
        <v>88</v>
      </c>
      <c r="C190" s="11" t="s">
        <v>94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 ht="17.25">
      <c r="A191" s="10" t="s">
        <v>252</v>
      </c>
      <c r="B191" s="9" t="s">
        <v>89</v>
      </c>
      <c r="C191" s="9" t="s">
        <v>94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 ht="17.25">
      <c r="A192" s="15" t="s">
        <v>253</v>
      </c>
      <c r="B192" s="10" t="s">
        <v>271</v>
      </c>
      <c r="C192" s="9" t="s">
        <v>94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 ht="17.25">
      <c r="A193" s="10" t="s">
        <v>254</v>
      </c>
      <c r="B193" s="9" t="s">
        <v>272</v>
      </c>
      <c r="C193" s="9" t="s">
        <v>94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 ht="25.5">
      <c r="A194" s="15" t="s">
        <v>255</v>
      </c>
      <c r="B194" s="9" t="s">
        <v>77</v>
      </c>
      <c r="C194" s="11" t="s">
        <v>94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 ht="33.75">
      <c r="A195" s="15" t="s">
        <v>256</v>
      </c>
      <c r="B195" s="9" t="s">
        <v>78</v>
      </c>
      <c r="C195" s="11" t="s">
        <v>94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ht="33.75">
      <c r="A196" s="10" t="s">
        <v>257</v>
      </c>
      <c r="B196" s="9" t="s">
        <v>79</v>
      </c>
      <c r="C196" s="11" t="s">
        <v>94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 ht="33.75">
      <c r="A197" s="10" t="s">
        <v>258</v>
      </c>
      <c r="B197" s="9" t="s">
        <v>80</v>
      </c>
      <c r="C197" s="11" t="s">
        <v>94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1:14" ht="17.25">
      <c r="A198" s="15" t="s">
        <v>259</v>
      </c>
      <c r="B198" s="9" t="s">
        <v>81</v>
      </c>
      <c r="C198" s="11" t="s">
        <v>94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1:14" ht="17.25">
      <c r="A199" s="15" t="s">
        <v>260</v>
      </c>
      <c r="B199" s="17" t="s">
        <v>82</v>
      </c>
      <c r="C199" s="9" t="s">
        <v>94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1:14" ht="25.5">
      <c r="A200" s="15" t="s">
        <v>261</v>
      </c>
      <c r="B200" s="9" t="s">
        <v>83</v>
      </c>
      <c r="C200" s="11" t="s">
        <v>94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1:14" ht="24.75">
      <c r="A201" s="15" t="s">
        <v>262</v>
      </c>
      <c r="B201" s="29" t="s">
        <v>84</v>
      </c>
      <c r="C201" s="9" t="s">
        <v>94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3" spans="1:14" ht="17.25">
      <c r="A203" s="6" t="s">
        <v>273</v>
      </c>
      <c r="B203" s="18" t="s">
        <v>85</v>
      </c>
      <c r="C203" s="18" t="s">
        <v>94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ht="17.25">
      <c r="A204" s="15" t="s">
        <v>274</v>
      </c>
      <c r="B204" s="9" t="s">
        <v>86</v>
      </c>
      <c r="C204" s="9" t="s">
        <v>94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1:14" ht="42">
      <c r="A205" s="15" t="s">
        <v>275</v>
      </c>
      <c r="B205" s="9" t="s">
        <v>87</v>
      </c>
      <c r="C205" s="11" t="s">
        <v>94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1:14" ht="17.25">
      <c r="A206" s="10" t="s">
        <v>276</v>
      </c>
      <c r="B206" s="9" t="s">
        <v>88</v>
      </c>
      <c r="C206" s="11" t="s">
        <v>94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1:14" ht="17.25">
      <c r="A207" s="10" t="s">
        <v>277</v>
      </c>
      <c r="B207" s="9" t="s">
        <v>89</v>
      </c>
      <c r="C207" s="9" t="s">
        <v>94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1:14" ht="17.25">
      <c r="A208" s="15" t="s">
        <v>278</v>
      </c>
      <c r="B208" s="10" t="s">
        <v>90</v>
      </c>
      <c r="C208" s="9" t="s">
        <v>94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1:14" ht="17.25">
      <c r="A209" s="21" t="s">
        <v>279</v>
      </c>
      <c r="B209" s="9" t="s">
        <v>305</v>
      </c>
      <c r="C209" s="11" t="s">
        <v>94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1:14" ht="17.25">
      <c r="A210" s="22" t="s">
        <v>280</v>
      </c>
      <c r="B210" s="10" t="s">
        <v>306</v>
      </c>
      <c r="C210" s="9" t="s">
        <v>94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1:14" ht="17.25">
      <c r="A211" s="22" t="s">
        <v>281</v>
      </c>
      <c r="B211" s="10" t="s">
        <v>307</v>
      </c>
      <c r="C211" s="9" t="s">
        <v>94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1:14" ht="17.25">
      <c r="A212" s="22" t="s">
        <v>282</v>
      </c>
      <c r="B212" s="10" t="s">
        <v>308</v>
      </c>
      <c r="C212" s="9" t="s">
        <v>94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1:14" ht="17.25">
      <c r="A213" s="22" t="s">
        <v>283</v>
      </c>
      <c r="B213" s="10" t="s">
        <v>309</v>
      </c>
      <c r="C213" s="9" t="s">
        <v>94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1:14">
      <c r="A214" s="30" t="s">
        <v>284</v>
      </c>
      <c r="B214" s="31" t="s">
        <v>176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1:14" ht="33.75">
      <c r="A215" s="22" t="s">
        <v>285</v>
      </c>
      <c r="B215" s="9" t="s">
        <v>310</v>
      </c>
      <c r="C215" s="11" t="s">
        <v>94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1:14" ht="24.75">
      <c r="A216" s="22" t="s">
        <v>286</v>
      </c>
      <c r="B216" s="17" t="s">
        <v>311</v>
      </c>
      <c r="C216" s="9" t="s">
        <v>94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1:14" ht="17.25">
      <c r="A217" s="22" t="s">
        <v>287</v>
      </c>
      <c r="B217" s="9" t="s">
        <v>312</v>
      </c>
      <c r="C217" s="9" t="s">
        <v>94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1:14" ht="17.25">
      <c r="A218" s="22" t="s">
        <v>288</v>
      </c>
      <c r="B218" s="29" t="s">
        <v>313</v>
      </c>
      <c r="C218" s="9" t="s">
        <v>94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1:14" ht="17.25">
      <c r="A219" s="21" t="s">
        <v>289</v>
      </c>
      <c r="B219" s="9" t="s">
        <v>314</v>
      </c>
      <c r="C219" s="9" t="s">
        <v>94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1:14" ht="50.25">
      <c r="A220" s="22" t="s">
        <v>290</v>
      </c>
      <c r="B220" s="9" t="s">
        <v>315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1:14">
      <c r="A221" s="102" t="s">
        <v>291</v>
      </c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4"/>
    </row>
    <row r="222" spans="1:14" ht="17.25">
      <c r="A222" s="10" t="s">
        <v>292</v>
      </c>
      <c r="B222" s="17" t="s">
        <v>316</v>
      </c>
      <c r="C222" s="9" t="s">
        <v>94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1:14" ht="25.5">
      <c r="A223" s="32" t="s">
        <v>293</v>
      </c>
      <c r="B223" s="9" t="s">
        <v>77</v>
      </c>
      <c r="C223" s="11" t="s">
        <v>94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1:14" ht="33.75">
      <c r="A224" s="32" t="s">
        <v>294</v>
      </c>
      <c r="B224" s="9" t="s">
        <v>78</v>
      </c>
      <c r="C224" s="11" t="s">
        <v>94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1:14" ht="33.75">
      <c r="A225" s="32" t="s">
        <v>295</v>
      </c>
      <c r="B225" s="9" t="s">
        <v>79</v>
      </c>
      <c r="C225" s="11" t="s">
        <v>94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1:14" ht="33.75">
      <c r="A226" s="32" t="s">
        <v>296</v>
      </c>
      <c r="B226" s="9" t="s">
        <v>80</v>
      </c>
      <c r="C226" s="11" t="s">
        <v>94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1:14" ht="17.25">
      <c r="A227" s="32" t="s">
        <v>297</v>
      </c>
      <c r="B227" s="9" t="s">
        <v>81</v>
      </c>
      <c r="C227" s="11" t="s">
        <v>94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1:14" ht="17.25">
      <c r="A228" s="32" t="s">
        <v>298</v>
      </c>
      <c r="B228" s="17" t="s">
        <v>82</v>
      </c>
      <c r="C228" s="9" t="s">
        <v>94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1:14" ht="25.5">
      <c r="A229" s="32" t="s">
        <v>299</v>
      </c>
      <c r="B229" s="9" t="s">
        <v>83</v>
      </c>
      <c r="C229" s="11" t="s">
        <v>94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1:14" ht="24.75">
      <c r="A230" s="32" t="s">
        <v>300</v>
      </c>
      <c r="B230" s="29" t="s">
        <v>84</v>
      </c>
      <c r="C230" s="9" t="s">
        <v>94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1:14" ht="17.25">
      <c r="A231" s="32" t="s">
        <v>301</v>
      </c>
      <c r="B231" s="9" t="s">
        <v>85</v>
      </c>
      <c r="C231" s="11" t="s">
        <v>94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1:14" ht="17.25">
      <c r="A232" s="32" t="s">
        <v>302</v>
      </c>
      <c r="B232" s="9" t="s">
        <v>317</v>
      </c>
      <c r="C232" s="9" t="s">
        <v>94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1:14" ht="42">
      <c r="A233" s="32" t="s">
        <v>303</v>
      </c>
      <c r="B233" s="9" t="s">
        <v>87</v>
      </c>
      <c r="C233" s="11" t="s">
        <v>318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1:14" ht="17.25">
      <c r="A234" s="32" t="s">
        <v>304</v>
      </c>
      <c r="B234" s="9" t="s">
        <v>88</v>
      </c>
      <c r="C234" s="11" t="s">
        <v>94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6" spans="1:14" ht="17.25">
      <c r="A236" s="8" t="s">
        <v>319</v>
      </c>
      <c r="B236" s="18" t="s">
        <v>89</v>
      </c>
      <c r="C236" s="18" t="s">
        <v>94</v>
      </c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1:14" ht="42">
      <c r="A237" s="32" t="s">
        <v>320</v>
      </c>
      <c r="B237" s="9" t="s">
        <v>351</v>
      </c>
      <c r="C237" s="11" t="s">
        <v>94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1:14" ht="17.25">
      <c r="A238" s="32" t="s">
        <v>321</v>
      </c>
      <c r="B238" s="9" t="s">
        <v>352</v>
      </c>
      <c r="C238" s="9" t="s">
        <v>94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1:14" ht="33.75">
      <c r="A239" s="10" t="s">
        <v>322</v>
      </c>
      <c r="B239" s="9" t="s">
        <v>353</v>
      </c>
      <c r="C239" s="11" t="s">
        <v>94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1:14" ht="17.25">
      <c r="A240" s="32" t="s">
        <v>323</v>
      </c>
      <c r="B240" s="10" t="s">
        <v>90</v>
      </c>
      <c r="C240" s="9" t="s">
        <v>94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1:14" ht="17.25">
      <c r="A241" s="10" t="s">
        <v>324</v>
      </c>
      <c r="B241" s="17" t="s">
        <v>354</v>
      </c>
      <c r="C241" s="9" t="s">
        <v>94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1:14" ht="17.25">
      <c r="A242" s="32" t="s">
        <v>325</v>
      </c>
      <c r="B242" s="9" t="s">
        <v>355</v>
      </c>
      <c r="C242" s="9" t="s">
        <v>94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1:14" ht="17.25">
      <c r="A243" s="32" t="s">
        <v>326</v>
      </c>
      <c r="B243" s="9" t="s">
        <v>356</v>
      </c>
      <c r="C243" s="9" t="s">
        <v>94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1:14" ht="25.5">
      <c r="A244" s="32" t="s">
        <v>327</v>
      </c>
      <c r="B244" s="9" t="s">
        <v>216</v>
      </c>
      <c r="C244" s="11" t="s">
        <v>94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1:14" ht="17.25">
      <c r="A245" s="10" t="s">
        <v>328</v>
      </c>
      <c r="B245" s="9" t="s">
        <v>357</v>
      </c>
      <c r="C245" s="9" t="s">
        <v>94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1:14" ht="17.25">
      <c r="A246" s="10" t="s">
        <v>329</v>
      </c>
      <c r="B246" s="10" t="s">
        <v>358</v>
      </c>
      <c r="C246" s="9" t="s">
        <v>94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1:14" ht="42">
      <c r="A247" s="32" t="s">
        <v>330</v>
      </c>
      <c r="B247" s="9" t="s">
        <v>359</v>
      </c>
      <c r="C247" s="11" t="s">
        <v>94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1:14" ht="33.75">
      <c r="A248" s="32" t="s">
        <v>331</v>
      </c>
      <c r="B248" s="9" t="s">
        <v>360</v>
      </c>
      <c r="C248" s="11" t="s">
        <v>94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1:14" ht="24.75">
      <c r="A249" s="32" t="s">
        <v>332</v>
      </c>
      <c r="B249" s="17" t="s">
        <v>361</v>
      </c>
      <c r="C249" s="9" t="s">
        <v>94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1:14" ht="17.25">
      <c r="A250" s="32" t="s">
        <v>333</v>
      </c>
      <c r="B250" s="10" t="s">
        <v>362</v>
      </c>
      <c r="C250" s="9" t="s">
        <v>94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1:14" ht="17.25">
      <c r="A251" s="32" t="s">
        <v>334</v>
      </c>
      <c r="B251" s="10" t="s">
        <v>363</v>
      </c>
      <c r="C251" s="9" t="s">
        <v>94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1:14" ht="17.25">
      <c r="A252" s="32" t="s">
        <v>335</v>
      </c>
      <c r="B252" s="9" t="s">
        <v>364</v>
      </c>
      <c r="C252" s="9" t="s">
        <v>94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1:14" ht="17.25">
      <c r="A253" s="32" t="s">
        <v>336</v>
      </c>
      <c r="B253" s="10" t="s">
        <v>365</v>
      </c>
      <c r="C253" s="9" t="s">
        <v>94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1:14" ht="17.25">
      <c r="A254" s="32" t="s">
        <v>337</v>
      </c>
      <c r="B254" s="9" t="s">
        <v>366</v>
      </c>
      <c r="C254" s="11" t="s">
        <v>94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1:14" ht="17.25">
      <c r="A255" s="32" t="s">
        <v>338</v>
      </c>
      <c r="B255" s="9" t="s">
        <v>367</v>
      </c>
      <c r="C255" s="11" t="s">
        <v>94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1:14" ht="17.25">
      <c r="A256" s="32" t="s">
        <v>339</v>
      </c>
      <c r="B256" s="9" t="s">
        <v>368</v>
      </c>
      <c r="C256" s="9" t="s">
        <v>94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1:14" ht="50.25">
      <c r="A257" s="32" t="s">
        <v>340</v>
      </c>
      <c r="B257" s="9" t="s">
        <v>369</v>
      </c>
      <c r="C257" s="11" t="s">
        <v>94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1:14" ht="17.25">
      <c r="A258" s="32" t="s">
        <v>341</v>
      </c>
      <c r="B258" s="9" t="s">
        <v>370</v>
      </c>
      <c r="C258" s="9" t="s">
        <v>94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1:14" ht="25.5">
      <c r="A259" s="10" t="s">
        <v>342</v>
      </c>
      <c r="B259" s="9" t="s">
        <v>371</v>
      </c>
      <c r="C259" s="11" t="s">
        <v>94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1:14" ht="25.5">
      <c r="A260" s="32" t="s">
        <v>343</v>
      </c>
      <c r="B260" s="9" t="s">
        <v>372</v>
      </c>
      <c r="C260" s="11" t="s">
        <v>94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1:14" ht="25.5">
      <c r="A261" s="32" t="s">
        <v>344</v>
      </c>
      <c r="B261" s="9" t="s">
        <v>373</v>
      </c>
      <c r="C261" s="11" t="s">
        <v>94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1:14" ht="33.75">
      <c r="A262" s="32" t="s">
        <v>345</v>
      </c>
      <c r="B262" s="9" t="s">
        <v>374</v>
      </c>
      <c r="C262" s="11" t="s">
        <v>94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1:14" ht="17.25">
      <c r="A263" s="10" t="s">
        <v>346</v>
      </c>
      <c r="B263" s="9" t="s">
        <v>375</v>
      </c>
      <c r="C263" s="9" t="s">
        <v>94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1:14" ht="25.5">
      <c r="A264" s="10" t="s">
        <v>347</v>
      </c>
      <c r="B264" s="9" t="s">
        <v>376</v>
      </c>
      <c r="C264" s="11" t="s">
        <v>94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1:14" ht="17.25">
      <c r="A265" s="32" t="s">
        <v>348</v>
      </c>
      <c r="B265" s="9" t="s">
        <v>377</v>
      </c>
      <c r="C265" s="11" t="s">
        <v>94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1:14" ht="17.25">
      <c r="A266" s="21" t="s">
        <v>349</v>
      </c>
      <c r="B266" s="9" t="s">
        <v>378</v>
      </c>
      <c r="C266" s="11" t="s">
        <v>94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1:14" ht="17.25">
      <c r="A267" s="33" t="s">
        <v>350</v>
      </c>
      <c r="B267" s="17" t="s">
        <v>379</v>
      </c>
      <c r="C267" s="9" t="s">
        <v>94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1:14">
      <c r="A268" s="23"/>
      <c r="B268" s="34" t="s">
        <v>380</v>
      </c>
      <c r="C268" s="26" t="s">
        <v>232</v>
      </c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</row>
    <row r="270" spans="1:14" ht="17.25">
      <c r="A270" s="35" t="s">
        <v>381</v>
      </c>
      <c r="B270" s="18" t="s">
        <v>417</v>
      </c>
      <c r="C270" s="28" t="s">
        <v>231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1:14" ht="17.25">
      <c r="A271" s="32" t="s">
        <v>382</v>
      </c>
      <c r="B271" s="9" t="s">
        <v>418</v>
      </c>
      <c r="C271" s="9" t="s">
        <v>94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1:14" ht="25.5">
      <c r="A272" s="32" t="s">
        <v>383</v>
      </c>
      <c r="B272" s="9" t="s">
        <v>419</v>
      </c>
      <c r="C272" s="11" t="s">
        <v>94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1:14" ht="25.5">
      <c r="A273" s="32" t="s">
        <v>384</v>
      </c>
      <c r="B273" s="9" t="s">
        <v>420</v>
      </c>
      <c r="C273" s="11" t="s">
        <v>94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1:14" ht="33.75">
      <c r="A274" s="32" t="s">
        <v>385</v>
      </c>
      <c r="B274" s="9" t="s">
        <v>421</v>
      </c>
      <c r="C274" s="11" t="s">
        <v>94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1:14" ht="25.5">
      <c r="A275" s="32" t="s">
        <v>386</v>
      </c>
      <c r="B275" s="9" t="s">
        <v>422</v>
      </c>
      <c r="C275" s="11" t="s">
        <v>94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1:14" ht="17.25">
      <c r="A276" s="15" t="s">
        <v>387</v>
      </c>
      <c r="B276" s="9" t="s">
        <v>423</v>
      </c>
      <c r="C276" s="9" t="s">
        <v>94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1:14" ht="24.75">
      <c r="A277" s="32" t="s">
        <v>388</v>
      </c>
      <c r="B277" s="17" t="s">
        <v>424</v>
      </c>
      <c r="C277" s="11" t="s">
        <v>94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1:14">
      <c r="A278" s="14" t="s">
        <v>389</v>
      </c>
      <c r="B278" s="31" t="s">
        <v>176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1:14" ht="33.75">
      <c r="A279" s="32" t="s">
        <v>390</v>
      </c>
      <c r="B279" s="9" t="s">
        <v>425</v>
      </c>
      <c r="C279" s="11" t="s">
        <v>94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1:14" ht="17.25">
      <c r="A280" s="10" t="s">
        <v>391</v>
      </c>
      <c r="B280" s="17" t="s">
        <v>426</v>
      </c>
      <c r="C280" s="9" t="s">
        <v>94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1:14" ht="17.25">
      <c r="A281" s="15" t="s">
        <v>392</v>
      </c>
      <c r="B281" s="10" t="s">
        <v>427</v>
      </c>
      <c r="C281" s="9" t="s">
        <v>94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1:14" ht="17.25">
      <c r="A282" s="15" t="s">
        <v>393</v>
      </c>
      <c r="B282" s="17" t="s">
        <v>428</v>
      </c>
      <c r="C282" s="9" t="s">
        <v>94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1:14" ht="17.25">
      <c r="A283" s="32" t="s">
        <v>394</v>
      </c>
      <c r="B283" s="9" t="s">
        <v>429</v>
      </c>
      <c r="C283" s="9" t="s">
        <v>94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ht="17.25">
      <c r="A284" s="32" t="s">
        <v>395</v>
      </c>
      <c r="B284" s="9" t="s">
        <v>430</v>
      </c>
      <c r="C284" s="9" t="s">
        <v>94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1:14" ht="17.25">
      <c r="A285" s="32" t="s">
        <v>396</v>
      </c>
      <c r="B285" s="9" t="s">
        <v>431</v>
      </c>
      <c r="C285" s="9" t="s">
        <v>94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1:14" ht="17.25">
      <c r="A286" s="32" t="s">
        <v>397</v>
      </c>
      <c r="B286" s="9" t="s">
        <v>432</v>
      </c>
      <c r="C286" s="9" t="s">
        <v>94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1:14" ht="25.5">
      <c r="A287" s="15" t="s">
        <v>398</v>
      </c>
      <c r="B287" s="9" t="s">
        <v>433</v>
      </c>
      <c r="C287" s="11" t="s">
        <v>94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1:14" ht="17.25">
      <c r="A288" s="32" t="s">
        <v>399</v>
      </c>
      <c r="B288" s="10" t="s">
        <v>434</v>
      </c>
      <c r="C288" s="9" t="s">
        <v>94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1:14" ht="17.25">
      <c r="A289" s="32" t="s">
        <v>400</v>
      </c>
      <c r="B289" s="10" t="s">
        <v>435</v>
      </c>
      <c r="C289" s="9" t="s">
        <v>94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1:14" ht="17.25">
      <c r="A290" s="32" t="s">
        <v>401</v>
      </c>
      <c r="B290" s="9" t="s">
        <v>436</v>
      </c>
      <c r="C290" s="9" t="s">
        <v>94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1:14" ht="17.25">
      <c r="A291" s="32" t="s">
        <v>402</v>
      </c>
      <c r="B291" s="9" t="s">
        <v>437</v>
      </c>
      <c r="C291" s="9" t="s">
        <v>94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1:14" ht="17.25">
      <c r="A292" s="15" t="s">
        <v>403</v>
      </c>
      <c r="B292" s="9" t="s">
        <v>438</v>
      </c>
      <c r="C292" s="9" t="s">
        <v>94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1:14" ht="16.5">
      <c r="A293" s="10" t="s">
        <v>404</v>
      </c>
      <c r="B293" s="17" t="s">
        <v>439</v>
      </c>
      <c r="C293" s="11" t="s">
        <v>94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1:14" ht="17.25">
      <c r="A294" s="15" t="s">
        <v>405</v>
      </c>
      <c r="B294" s="17" t="s">
        <v>440</v>
      </c>
      <c r="C294" s="9" t="s">
        <v>94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1:14" ht="17.25">
      <c r="A295" s="32" t="s">
        <v>406</v>
      </c>
      <c r="B295" s="9" t="s">
        <v>429</v>
      </c>
      <c r="C295" s="9" t="s">
        <v>94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1:14" ht="17.25">
      <c r="A296" s="32" t="s">
        <v>407</v>
      </c>
      <c r="B296" s="9" t="s">
        <v>430</v>
      </c>
      <c r="C296" s="9" t="s">
        <v>94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1:14" ht="17.25">
      <c r="A297" s="32" t="s">
        <v>408</v>
      </c>
      <c r="B297" s="9" t="s">
        <v>431</v>
      </c>
      <c r="C297" s="9" t="s">
        <v>94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1:14" ht="17.25">
      <c r="A298" s="15" t="s">
        <v>409</v>
      </c>
      <c r="B298" s="10" t="s">
        <v>308</v>
      </c>
      <c r="C298" s="9" t="s">
        <v>94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1:14" ht="17.25">
      <c r="A299" s="32" t="s">
        <v>410</v>
      </c>
      <c r="B299" s="9" t="s">
        <v>441</v>
      </c>
      <c r="C299" s="9" t="s">
        <v>94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1:14" ht="33">
      <c r="A300" s="10" t="s">
        <v>411</v>
      </c>
      <c r="B300" s="17" t="s">
        <v>442</v>
      </c>
      <c r="C300" s="11" t="s">
        <v>94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1:14" ht="33.75">
      <c r="A301" s="10" t="s">
        <v>412</v>
      </c>
      <c r="B301" s="9" t="s">
        <v>443</v>
      </c>
      <c r="C301" s="11" t="s">
        <v>94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1:14" ht="17.25">
      <c r="A302" s="22" t="s">
        <v>413</v>
      </c>
      <c r="B302" s="9" t="s">
        <v>444</v>
      </c>
      <c r="C302" s="11" t="s">
        <v>94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1:14" ht="17.25">
      <c r="A303" s="15" t="s">
        <v>414</v>
      </c>
      <c r="B303" s="17" t="s">
        <v>445</v>
      </c>
      <c r="C303" s="9" t="s">
        <v>94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1:14" ht="33.75">
      <c r="A304" s="10" t="s">
        <v>415</v>
      </c>
      <c r="B304" s="9" t="s">
        <v>446</v>
      </c>
      <c r="C304" s="11" t="s">
        <v>94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1:14" ht="25.5">
      <c r="A305" s="26" t="s">
        <v>416</v>
      </c>
      <c r="B305" s="24" t="s">
        <v>447</v>
      </c>
      <c r="C305" s="24" t="s">
        <v>94</v>
      </c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</row>
    <row r="307" spans="1:14">
      <c r="A307" s="20"/>
      <c r="B307" s="28" t="s">
        <v>482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</row>
    <row r="308" spans="1:14" ht="25.5">
      <c r="A308" s="15" t="s">
        <v>448</v>
      </c>
      <c r="B308" s="9" t="s">
        <v>483</v>
      </c>
      <c r="C308" s="11" t="s">
        <v>94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1:14" ht="17.25">
      <c r="A309" s="10" t="s">
        <v>449</v>
      </c>
      <c r="B309" s="9" t="s">
        <v>484</v>
      </c>
      <c r="C309" s="11" t="s">
        <v>94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1:14" ht="25.5">
      <c r="A310" s="10" t="s">
        <v>450</v>
      </c>
      <c r="B310" s="9" t="s">
        <v>485</v>
      </c>
      <c r="C310" s="11" t="s">
        <v>94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1:14" ht="17.25">
      <c r="A311" s="10" t="s">
        <v>451</v>
      </c>
      <c r="B311" s="17" t="s">
        <v>486</v>
      </c>
      <c r="C311" s="9" t="s">
        <v>94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1:14" ht="17.25">
      <c r="A312" s="10" t="s">
        <v>452</v>
      </c>
      <c r="B312" s="17" t="s">
        <v>487</v>
      </c>
      <c r="C312" s="9" t="s">
        <v>94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1:14">
      <c r="A313" s="30" t="s">
        <v>453</v>
      </c>
      <c r="B313" s="31" t="s">
        <v>176</v>
      </c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1:14" ht="25.5">
      <c r="A314" s="21" t="s">
        <v>454</v>
      </c>
      <c r="B314" s="9" t="s">
        <v>488</v>
      </c>
      <c r="C314" s="11" t="s">
        <v>94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1:14" ht="25.5">
      <c r="A315" s="21" t="s">
        <v>455</v>
      </c>
      <c r="B315" s="9" t="s">
        <v>489</v>
      </c>
      <c r="C315" s="11" t="s">
        <v>94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1:14" ht="17.25">
      <c r="A316" s="10" t="s">
        <v>456</v>
      </c>
      <c r="B316" s="10" t="s">
        <v>490</v>
      </c>
      <c r="C316" s="9" t="s">
        <v>94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1:14" ht="33.75">
      <c r="A317" s="21" t="s">
        <v>457</v>
      </c>
      <c r="B317" s="9" t="s">
        <v>78</v>
      </c>
      <c r="C317" s="11" t="s">
        <v>94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1:14" ht="17.25">
      <c r="A318" s="21" t="s">
        <v>458</v>
      </c>
      <c r="B318" s="10" t="s">
        <v>490</v>
      </c>
      <c r="C318" s="9" t="s">
        <v>94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1:14" ht="33.75">
      <c r="A319" s="10" t="s">
        <v>459</v>
      </c>
      <c r="B319" s="9" t="s">
        <v>79</v>
      </c>
      <c r="C319" s="11" t="s">
        <v>94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1:14" ht="17.25">
      <c r="A320" s="10" t="s">
        <v>460</v>
      </c>
      <c r="B320" s="10" t="s">
        <v>490</v>
      </c>
      <c r="C320" s="9" t="s">
        <v>94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1:14" ht="33.75">
      <c r="A321" s="10" t="s">
        <v>461</v>
      </c>
      <c r="B321" s="9" t="s">
        <v>80</v>
      </c>
      <c r="C321" s="11" t="s">
        <v>94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1:14" ht="17.25">
      <c r="A322" s="10" t="s">
        <v>462</v>
      </c>
      <c r="B322" s="10" t="s">
        <v>490</v>
      </c>
      <c r="C322" s="9" t="s">
        <v>94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1:14" ht="17.25">
      <c r="A323" s="10" t="s">
        <v>463</v>
      </c>
      <c r="B323" s="9" t="s">
        <v>491</v>
      </c>
      <c r="C323" s="11" t="s">
        <v>94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1:14" ht="17.25">
      <c r="A324" s="21" t="s">
        <v>464</v>
      </c>
      <c r="B324" s="10" t="s">
        <v>490</v>
      </c>
      <c r="C324" s="9" t="s">
        <v>94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1:14" ht="17.25">
      <c r="A325" s="10" t="s">
        <v>465</v>
      </c>
      <c r="B325" s="9" t="s">
        <v>492</v>
      </c>
      <c r="C325" s="9" t="s">
        <v>94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1:14" ht="17.25">
      <c r="A326" s="10" t="s">
        <v>466</v>
      </c>
      <c r="B326" s="10" t="s">
        <v>490</v>
      </c>
      <c r="C326" s="9" t="s">
        <v>94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1:14" ht="25.5">
      <c r="A327" s="10" t="s">
        <v>467</v>
      </c>
      <c r="B327" s="9" t="s">
        <v>493</v>
      </c>
      <c r="C327" s="11" t="s">
        <v>94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1:14" ht="17.25">
      <c r="A328" s="10" t="s">
        <v>468</v>
      </c>
      <c r="B328" s="10" t="s">
        <v>490</v>
      </c>
      <c r="C328" s="9" t="s">
        <v>94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1:14" ht="25.5">
      <c r="A329" s="10" t="s">
        <v>469</v>
      </c>
      <c r="B329" s="36" t="s">
        <v>494</v>
      </c>
      <c r="C329" s="9" t="s">
        <v>94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1:14" ht="17.25">
      <c r="A330" s="10" t="s">
        <v>470</v>
      </c>
      <c r="B330" s="10" t="s">
        <v>490</v>
      </c>
      <c r="C330" s="9" t="s">
        <v>94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1:14" ht="17.25">
      <c r="A331" s="10" t="s">
        <v>471</v>
      </c>
      <c r="B331" s="9" t="s">
        <v>495</v>
      </c>
      <c r="C331" s="9" t="s">
        <v>94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1:14" ht="17.25">
      <c r="A332" s="10" t="s">
        <v>472</v>
      </c>
      <c r="B332" s="10" t="s">
        <v>490</v>
      </c>
      <c r="C332" s="9" t="s">
        <v>94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1:14" ht="17.25">
      <c r="A333" s="10" t="s">
        <v>471</v>
      </c>
      <c r="B333" s="9" t="s">
        <v>496</v>
      </c>
      <c r="C333" s="9" t="s">
        <v>94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1:14" ht="17.25">
      <c r="A334" s="10" t="s">
        <v>473</v>
      </c>
      <c r="B334" s="10" t="s">
        <v>490</v>
      </c>
      <c r="C334" s="9" t="s">
        <v>94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1:14" ht="42">
      <c r="A335" s="10" t="s">
        <v>474</v>
      </c>
      <c r="B335" s="9" t="s">
        <v>497</v>
      </c>
      <c r="C335" s="11" t="s">
        <v>94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1:14" ht="17.25">
      <c r="A336" s="10" t="s">
        <v>475</v>
      </c>
      <c r="B336" s="10" t="s">
        <v>490</v>
      </c>
      <c r="C336" s="9" t="s">
        <v>94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1:14" ht="17.25">
      <c r="A337" s="10" t="s">
        <v>476</v>
      </c>
      <c r="B337" s="9" t="s">
        <v>88</v>
      </c>
      <c r="C337" s="11" t="s">
        <v>94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1:14" ht="17.25">
      <c r="A338" s="10" t="s">
        <v>477</v>
      </c>
      <c r="B338" s="10" t="s">
        <v>490</v>
      </c>
      <c r="C338" s="9" t="s">
        <v>94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1:14" ht="17.25">
      <c r="A339" s="10" t="s">
        <v>478</v>
      </c>
      <c r="B339" s="9" t="s">
        <v>89</v>
      </c>
      <c r="C339" s="9" t="s">
        <v>94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1:14" ht="17.25">
      <c r="A340" s="10" t="s">
        <v>479</v>
      </c>
      <c r="B340" s="10" t="s">
        <v>490</v>
      </c>
      <c r="C340" s="9" t="s">
        <v>94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1:14" ht="17.25">
      <c r="A341" s="10" t="s">
        <v>480</v>
      </c>
      <c r="B341" s="10" t="s">
        <v>498</v>
      </c>
      <c r="C341" s="9" t="s">
        <v>94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1:14" ht="17.25">
      <c r="A342" s="10" t="s">
        <v>481</v>
      </c>
      <c r="B342" s="10" t="s">
        <v>490</v>
      </c>
      <c r="C342" s="9" t="s">
        <v>94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1:14" ht="16.5">
      <c r="A343" s="23"/>
      <c r="B343" s="27" t="s">
        <v>499</v>
      </c>
      <c r="C343" s="26" t="s">
        <v>232</v>
      </c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</row>
    <row r="345" spans="1:14">
      <c r="A345" s="25" t="s">
        <v>500</v>
      </c>
      <c r="B345" s="18" t="s">
        <v>533</v>
      </c>
      <c r="C345" s="8" t="s">
        <v>231</v>
      </c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</row>
    <row r="346" spans="1:14" ht="17.25">
      <c r="A346" s="10" t="s">
        <v>501</v>
      </c>
      <c r="B346" s="9" t="s">
        <v>534</v>
      </c>
      <c r="C346" s="9" t="s">
        <v>94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1:14" ht="17.25">
      <c r="A347" s="10" t="s">
        <v>502</v>
      </c>
      <c r="B347" s="10" t="s">
        <v>490</v>
      </c>
      <c r="C347" s="9" t="s">
        <v>94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1:14" ht="17.25">
      <c r="A348" s="10" t="s">
        <v>503</v>
      </c>
      <c r="B348" s="17" t="s">
        <v>535</v>
      </c>
      <c r="C348" s="9" t="s">
        <v>94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1:14" ht="25.5">
      <c r="A349" s="10" t="s">
        <v>504</v>
      </c>
      <c r="B349" s="9" t="s">
        <v>216</v>
      </c>
      <c r="C349" s="9" t="s">
        <v>94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1:14" ht="17.25">
      <c r="A350" s="10" t="s">
        <v>505</v>
      </c>
      <c r="B350" s="10" t="s">
        <v>490</v>
      </c>
      <c r="C350" s="9" t="s">
        <v>94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1:14" ht="17.25">
      <c r="A351" s="10" t="s">
        <v>506</v>
      </c>
      <c r="B351" s="10" t="s">
        <v>536</v>
      </c>
      <c r="C351" s="9" t="s">
        <v>94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1:14" ht="17.25">
      <c r="A352" s="10" t="s">
        <v>507</v>
      </c>
      <c r="B352" s="10" t="s">
        <v>490</v>
      </c>
      <c r="C352" s="9" t="s">
        <v>94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1:14" ht="42">
      <c r="A353" s="10" t="s">
        <v>508</v>
      </c>
      <c r="B353" s="9" t="s">
        <v>537</v>
      </c>
      <c r="C353" s="11" t="s">
        <v>94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1:14" ht="17.25">
      <c r="A354" s="10" t="s">
        <v>509</v>
      </c>
      <c r="B354" s="10" t="s">
        <v>490</v>
      </c>
      <c r="C354" s="9" t="s">
        <v>94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1:14" ht="25.5">
      <c r="A355" s="10" t="s">
        <v>510</v>
      </c>
      <c r="B355" s="9" t="s">
        <v>538</v>
      </c>
      <c r="C355" s="11" t="s">
        <v>94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1:14" ht="17.25">
      <c r="A356" s="10" t="s">
        <v>511</v>
      </c>
      <c r="B356" s="10" t="s">
        <v>490</v>
      </c>
      <c r="C356" s="9" t="s">
        <v>94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1:14" ht="17.25">
      <c r="A357" s="10" t="s">
        <v>512</v>
      </c>
      <c r="B357" s="9" t="s">
        <v>539</v>
      </c>
      <c r="C357" s="9" t="s">
        <v>94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1:14" ht="17.25">
      <c r="A358" s="10" t="s">
        <v>513</v>
      </c>
      <c r="B358" s="10" t="s">
        <v>490</v>
      </c>
      <c r="C358" s="9" t="s">
        <v>94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1:14" ht="17.25">
      <c r="A359" s="10" t="s">
        <v>514</v>
      </c>
      <c r="B359" s="9" t="s">
        <v>540</v>
      </c>
      <c r="C359" s="11" t="s">
        <v>94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1:14" ht="17.25">
      <c r="A360" s="10" t="s">
        <v>515</v>
      </c>
      <c r="B360" s="10" t="s">
        <v>490</v>
      </c>
      <c r="C360" s="9" t="s">
        <v>94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1:14" ht="17.25">
      <c r="A361" s="10" t="s">
        <v>516</v>
      </c>
      <c r="B361" s="9" t="s">
        <v>541</v>
      </c>
      <c r="C361" s="11" t="s">
        <v>94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1:14" ht="17.25">
      <c r="A362" s="10" t="s">
        <v>517</v>
      </c>
      <c r="B362" s="10" t="s">
        <v>490</v>
      </c>
      <c r="C362" s="9" t="s">
        <v>94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1:14" ht="33.75">
      <c r="A363" s="10" t="s">
        <v>518</v>
      </c>
      <c r="B363" s="9" t="s">
        <v>542</v>
      </c>
      <c r="C363" s="11" t="s">
        <v>94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1:14" ht="17.25">
      <c r="A364" s="10" t="s">
        <v>519</v>
      </c>
      <c r="B364" s="10" t="s">
        <v>490</v>
      </c>
      <c r="C364" s="9" t="s">
        <v>94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1:14" ht="17.25">
      <c r="A365" s="10" t="s">
        <v>520</v>
      </c>
      <c r="B365" s="9" t="s">
        <v>543</v>
      </c>
      <c r="C365" s="9" t="s">
        <v>94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1:14" ht="17.25">
      <c r="A366" s="10" t="s">
        <v>521</v>
      </c>
      <c r="B366" s="10" t="s">
        <v>490</v>
      </c>
      <c r="C366" s="9" t="s">
        <v>94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1:14" ht="41.25">
      <c r="A367" s="10" t="s">
        <v>522</v>
      </c>
      <c r="B367" s="17" t="s">
        <v>544</v>
      </c>
      <c r="C367" s="15" t="s">
        <v>555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1:14" ht="25.5">
      <c r="A368" s="10" t="s">
        <v>523</v>
      </c>
      <c r="B368" s="9" t="s">
        <v>545</v>
      </c>
      <c r="C368" s="15" t="s">
        <v>555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1:14" ht="33.75">
      <c r="A369" s="10" t="s">
        <v>524</v>
      </c>
      <c r="B369" s="9" t="s">
        <v>546</v>
      </c>
      <c r="C369" s="15" t="s">
        <v>555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1:14" ht="33.75">
      <c r="A370" s="10" t="s">
        <v>525</v>
      </c>
      <c r="B370" s="9" t="s">
        <v>547</v>
      </c>
      <c r="C370" s="15" t="s">
        <v>555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1:14" ht="33.75">
      <c r="A371" s="10" t="s">
        <v>526</v>
      </c>
      <c r="B371" s="9" t="s">
        <v>548</v>
      </c>
      <c r="C371" s="15" t="s">
        <v>555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1:14" ht="17.25">
      <c r="A372" s="10" t="s">
        <v>527</v>
      </c>
      <c r="B372" s="9" t="s">
        <v>549</v>
      </c>
      <c r="C372" s="15" t="s">
        <v>555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1:14" ht="17.25">
      <c r="A373" s="10" t="s">
        <v>528</v>
      </c>
      <c r="B373" s="9" t="s">
        <v>550</v>
      </c>
      <c r="C373" s="15" t="s">
        <v>555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1:14" ht="25.5">
      <c r="A374" s="10" t="s">
        <v>529</v>
      </c>
      <c r="B374" s="9" t="s">
        <v>551</v>
      </c>
      <c r="C374" s="15" t="s">
        <v>555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1:14" ht="17.25">
      <c r="A375" s="10" t="s">
        <v>530</v>
      </c>
      <c r="B375" s="9" t="s">
        <v>552</v>
      </c>
      <c r="C375" s="15" t="s">
        <v>555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1:14" ht="17.25">
      <c r="A376" s="10" t="s">
        <v>531</v>
      </c>
      <c r="B376" s="9" t="s">
        <v>553</v>
      </c>
      <c r="C376" s="15" t="s">
        <v>555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1:14" ht="42">
      <c r="A377" s="10" t="s">
        <v>532</v>
      </c>
      <c r="B377" s="9" t="s">
        <v>554</v>
      </c>
      <c r="C377" s="15" t="s">
        <v>555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9" spans="1:14" ht="17.25">
      <c r="A379" s="8" t="s">
        <v>556</v>
      </c>
      <c r="B379" s="18" t="s">
        <v>88</v>
      </c>
      <c r="C379" s="6" t="s">
        <v>555</v>
      </c>
      <c r="D379" s="20"/>
      <c r="E379" s="20"/>
      <c r="F379" s="37"/>
      <c r="G379" s="38"/>
      <c r="H379" s="38"/>
      <c r="I379" s="38"/>
      <c r="J379" s="38"/>
      <c r="K379" s="38"/>
      <c r="L379" s="38"/>
      <c r="M379" s="38"/>
      <c r="N379" s="38"/>
    </row>
    <row r="380" spans="1:14" ht="17.25">
      <c r="A380" s="10" t="s">
        <v>557</v>
      </c>
      <c r="B380" s="9" t="s">
        <v>89</v>
      </c>
      <c r="C380" s="15" t="s">
        <v>555</v>
      </c>
      <c r="D380" s="16"/>
      <c r="E380" s="16"/>
      <c r="F380" s="39"/>
      <c r="G380" s="40"/>
      <c r="H380" s="40"/>
      <c r="I380" s="40"/>
      <c r="J380" s="40"/>
      <c r="K380" s="40"/>
      <c r="L380" s="40"/>
      <c r="M380" s="40"/>
      <c r="N380" s="40"/>
    </row>
    <row r="381" spans="1:14">
      <c r="A381" s="102" t="s">
        <v>558</v>
      </c>
      <c r="B381" s="103"/>
      <c r="C381" s="103"/>
      <c r="D381" s="103"/>
      <c r="E381" s="103"/>
      <c r="F381" s="103"/>
      <c r="G381" s="103"/>
      <c r="H381" s="103"/>
      <c r="I381" s="103"/>
      <c r="J381" s="103"/>
      <c r="K381" s="103"/>
      <c r="L381" s="103"/>
      <c r="M381" s="103"/>
      <c r="N381" s="104"/>
    </row>
    <row r="382" spans="1:14" ht="25.5">
      <c r="A382" s="10" t="s">
        <v>559</v>
      </c>
      <c r="B382" s="9" t="s">
        <v>594</v>
      </c>
      <c r="C382" s="16"/>
      <c r="D382" s="10" t="s">
        <v>292</v>
      </c>
      <c r="E382" s="10" t="s">
        <v>292</v>
      </c>
      <c r="F382" s="15" t="s">
        <v>292</v>
      </c>
      <c r="G382" s="15" t="s">
        <v>292</v>
      </c>
      <c r="H382" s="15" t="s">
        <v>292</v>
      </c>
      <c r="I382" s="15" t="s">
        <v>292</v>
      </c>
      <c r="J382" s="15" t="s">
        <v>292</v>
      </c>
      <c r="K382" s="15" t="s">
        <v>292</v>
      </c>
      <c r="L382" s="15" t="s">
        <v>292</v>
      </c>
      <c r="M382" s="15" t="s">
        <v>292</v>
      </c>
      <c r="N382" s="15" t="s">
        <v>292</v>
      </c>
    </row>
    <row r="383" spans="1:14" ht="17.25">
      <c r="A383" s="10" t="s">
        <v>560</v>
      </c>
      <c r="B383" s="9" t="s">
        <v>595</v>
      </c>
      <c r="C383" s="10" t="s">
        <v>620</v>
      </c>
      <c r="D383" s="16"/>
      <c r="E383" s="16"/>
      <c r="F383" s="39"/>
      <c r="G383" s="40"/>
      <c r="H383" s="40"/>
      <c r="I383" s="40"/>
      <c r="J383" s="40"/>
      <c r="K383" s="40"/>
      <c r="L383" s="40"/>
      <c r="M383" s="40"/>
      <c r="N383" s="40"/>
    </row>
    <row r="384" spans="1:14" ht="17.25">
      <c r="A384" s="10" t="s">
        <v>561</v>
      </c>
      <c r="B384" s="9" t="s">
        <v>596</v>
      </c>
      <c r="C384" s="10" t="s">
        <v>621</v>
      </c>
      <c r="D384" s="16"/>
      <c r="E384" s="16"/>
      <c r="F384" s="39"/>
      <c r="G384" s="40"/>
      <c r="H384" s="40"/>
      <c r="I384" s="40"/>
      <c r="J384" s="40"/>
      <c r="K384" s="40"/>
      <c r="L384" s="40"/>
      <c r="M384" s="40"/>
      <c r="N384" s="40"/>
    </row>
    <row r="385" spans="1:14" ht="17.25">
      <c r="A385" s="10" t="s">
        <v>562</v>
      </c>
      <c r="B385" s="9" t="s">
        <v>597</v>
      </c>
      <c r="C385" s="10" t="s">
        <v>620</v>
      </c>
      <c r="D385" s="16"/>
      <c r="E385" s="16"/>
      <c r="F385" s="39"/>
      <c r="G385" s="40"/>
      <c r="H385" s="40"/>
      <c r="I385" s="40"/>
      <c r="J385" s="40"/>
      <c r="K385" s="40"/>
      <c r="L385" s="40"/>
      <c r="M385" s="40"/>
      <c r="N385" s="40"/>
    </row>
    <row r="386" spans="1:14" ht="17.25">
      <c r="A386" s="10" t="s">
        <v>563</v>
      </c>
      <c r="B386" s="9" t="s">
        <v>598</v>
      </c>
      <c r="C386" s="10" t="s">
        <v>621</v>
      </c>
      <c r="D386" s="16"/>
      <c r="E386" s="16"/>
      <c r="F386" s="39"/>
      <c r="G386" s="40"/>
      <c r="H386" s="40"/>
      <c r="I386" s="40"/>
      <c r="J386" s="40"/>
      <c r="K386" s="40"/>
      <c r="L386" s="40"/>
      <c r="M386" s="40"/>
      <c r="N386" s="40"/>
    </row>
    <row r="387" spans="1:14" ht="17.25">
      <c r="A387" s="10" t="s">
        <v>564</v>
      </c>
      <c r="B387" s="9" t="s">
        <v>599</v>
      </c>
      <c r="C387" s="10" t="s">
        <v>622</v>
      </c>
      <c r="D387" s="16"/>
      <c r="E387" s="16"/>
      <c r="F387" s="39"/>
      <c r="G387" s="40"/>
      <c r="H387" s="40"/>
      <c r="I387" s="40"/>
      <c r="J387" s="40"/>
      <c r="K387" s="40"/>
      <c r="L387" s="40"/>
      <c r="M387" s="40"/>
      <c r="N387" s="40"/>
    </row>
    <row r="388" spans="1:14" ht="17.25">
      <c r="A388" s="10" t="s">
        <v>565</v>
      </c>
      <c r="B388" s="9" t="s">
        <v>600</v>
      </c>
      <c r="C388" s="16"/>
      <c r="D388" s="10" t="s">
        <v>292</v>
      </c>
      <c r="E388" s="10" t="s">
        <v>292</v>
      </c>
      <c r="F388" s="15" t="s">
        <v>292</v>
      </c>
      <c r="G388" s="15" t="s">
        <v>292</v>
      </c>
      <c r="H388" s="15" t="s">
        <v>292</v>
      </c>
      <c r="I388" s="15" t="s">
        <v>292</v>
      </c>
      <c r="J388" s="15" t="s">
        <v>292</v>
      </c>
      <c r="K388" s="15" t="s">
        <v>292</v>
      </c>
      <c r="L388" s="15" t="s">
        <v>292</v>
      </c>
      <c r="M388" s="15" t="s">
        <v>292</v>
      </c>
      <c r="N388" s="15" t="s">
        <v>292</v>
      </c>
    </row>
    <row r="389" spans="1:14" ht="16.5">
      <c r="A389" s="10" t="s">
        <v>566</v>
      </c>
      <c r="B389" s="10" t="s">
        <v>601</v>
      </c>
      <c r="C389" s="11" t="s">
        <v>623</v>
      </c>
      <c r="D389" s="16"/>
      <c r="E389" s="16"/>
      <c r="F389" s="39"/>
      <c r="G389" s="40"/>
      <c r="H389" s="40"/>
      <c r="I389" s="40"/>
      <c r="J389" s="40"/>
      <c r="K389" s="40"/>
      <c r="L389" s="40"/>
      <c r="M389" s="40"/>
      <c r="N389" s="40"/>
    </row>
    <row r="390" spans="1:14">
      <c r="A390" s="31" t="s">
        <v>567</v>
      </c>
      <c r="B390" s="31" t="s">
        <v>602</v>
      </c>
      <c r="C390" s="31" t="s">
        <v>624</v>
      </c>
      <c r="D390" s="16"/>
      <c r="E390" s="16"/>
      <c r="F390" s="39"/>
      <c r="G390" s="40"/>
      <c r="H390" s="40"/>
      <c r="I390" s="40"/>
      <c r="J390" s="40"/>
      <c r="K390" s="40"/>
      <c r="L390" s="40"/>
      <c r="M390" s="40"/>
      <c r="N390" s="40"/>
    </row>
    <row r="391" spans="1:14" ht="17.25">
      <c r="A391" s="10" t="s">
        <v>568</v>
      </c>
      <c r="B391" s="9" t="s">
        <v>603</v>
      </c>
      <c r="C391" s="16"/>
      <c r="D391" s="10" t="s">
        <v>292</v>
      </c>
      <c r="E391" s="10" t="s">
        <v>292</v>
      </c>
      <c r="F391" s="15" t="s">
        <v>292</v>
      </c>
      <c r="G391" s="15" t="s">
        <v>628</v>
      </c>
      <c r="H391" s="15" t="s">
        <v>292</v>
      </c>
      <c r="I391" s="15" t="s">
        <v>292</v>
      </c>
      <c r="J391" s="15" t="s">
        <v>292</v>
      </c>
      <c r="K391" s="15" t="s">
        <v>292</v>
      </c>
      <c r="L391" s="15" t="s">
        <v>292</v>
      </c>
      <c r="M391" s="15" t="s">
        <v>292</v>
      </c>
      <c r="N391" s="15" t="s">
        <v>292</v>
      </c>
    </row>
    <row r="392" spans="1:14">
      <c r="A392" s="31" t="s">
        <v>569</v>
      </c>
      <c r="B392" s="31" t="s">
        <v>601</v>
      </c>
      <c r="C392" s="31" t="s">
        <v>625</v>
      </c>
      <c r="D392" s="16"/>
      <c r="E392" s="16"/>
      <c r="F392" s="39"/>
      <c r="G392" s="40"/>
      <c r="H392" s="40"/>
      <c r="I392" s="40"/>
      <c r="J392" s="40"/>
      <c r="K392" s="40"/>
      <c r="L392" s="40"/>
      <c r="M392" s="40"/>
      <c r="N392" s="40"/>
    </row>
    <row r="393" spans="1:14">
      <c r="A393" s="31" t="s">
        <v>570</v>
      </c>
      <c r="B393" s="31" t="s">
        <v>604</v>
      </c>
      <c r="C393" s="31" t="s">
        <v>620</v>
      </c>
      <c r="D393" s="16"/>
      <c r="E393" s="16"/>
      <c r="F393" s="39"/>
      <c r="G393" s="40"/>
      <c r="H393" s="40"/>
      <c r="I393" s="40"/>
      <c r="J393" s="40"/>
      <c r="K393" s="40"/>
      <c r="L393" s="40"/>
      <c r="M393" s="40"/>
      <c r="N393" s="40"/>
    </row>
    <row r="394" spans="1:14">
      <c r="A394" s="31" t="s">
        <v>571</v>
      </c>
      <c r="B394" s="31" t="s">
        <v>602</v>
      </c>
      <c r="C394" s="31" t="s">
        <v>624</v>
      </c>
      <c r="D394" s="16"/>
      <c r="E394" s="16"/>
      <c r="F394" s="39"/>
      <c r="G394" s="40"/>
      <c r="H394" s="40"/>
      <c r="I394" s="40"/>
      <c r="J394" s="40"/>
      <c r="K394" s="40"/>
      <c r="L394" s="40"/>
      <c r="M394" s="40"/>
      <c r="N394" s="40"/>
    </row>
    <row r="395" spans="1:14" ht="17.25">
      <c r="A395" s="10" t="s">
        <v>572</v>
      </c>
      <c r="B395" s="9" t="s">
        <v>605</v>
      </c>
      <c r="C395" s="16"/>
      <c r="D395" s="10" t="s">
        <v>292</v>
      </c>
      <c r="E395" s="10" t="s">
        <v>292</v>
      </c>
      <c r="F395" s="15" t="s">
        <v>292</v>
      </c>
      <c r="G395" s="15" t="s">
        <v>292</v>
      </c>
      <c r="H395" s="15" t="s">
        <v>292</v>
      </c>
      <c r="I395" s="15" t="s">
        <v>292</v>
      </c>
      <c r="J395" s="15" t="s">
        <v>292</v>
      </c>
      <c r="K395" s="15" t="s">
        <v>292</v>
      </c>
      <c r="L395" s="15" t="s">
        <v>292</v>
      </c>
      <c r="M395" s="15" t="s">
        <v>292</v>
      </c>
      <c r="N395" s="15" t="s">
        <v>292</v>
      </c>
    </row>
    <row r="396" spans="1:14">
      <c r="A396" s="31" t="s">
        <v>573</v>
      </c>
      <c r="B396" s="31" t="s">
        <v>601</v>
      </c>
      <c r="C396" s="31" t="s">
        <v>622</v>
      </c>
      <c r="D396" s="16"/>
      <c r="E396" s="16"/>
      <c r="F396" s="39"/>
      <c r="G396" s="40"/>
      <c r="H396" s="40"/>
      <c r="I396" s="40"/>
      <c r="J396" s="40"/>
      <c r="K396" s="40"/>
      <c r="L396" s="40"/>
      <c r="M396" s="40"/>
      <c r="N396" s="40"/>
    </row>
    <row r="397" spans="1:14">
      <c r="A397" s="31" t="s">
        <v>574</v>
      </c>
      <c r="B397" s="31" t="s">
        <v>602</v>
      </c>
      <c r="C397" s="31" t="s">
        <v>624</v>
      </c>
      <c r="D397" s="16"/>
      <c r="E397" s="16"/>
      <c r="F397" s="39"/>
      <c r="G397" s="40"/>
      <c r="H397" s="40"/>
      <c r="I397" s="40"/>
      <c r="J397" s="40"/>
      <c r="K397" s="40"/>
      <c r="L397" s="40"/>
      <c r="M397" s="40"/>
      <c r="N397" s="40"/>
    </row>
    <row r="398" spans="1:14" ht="17.25">
      <c r="A398" s="10" t="s">
        <v>575</v>
      </c>
      <c r="B398" s="9" t="s">
        <v>606</v>
      </c>
      <c r="C398" s="16"/>
      <c r="D398" s="10" t="s">
        <v>292</v>
      </c>
      <c r="E398" s="10" t="s">
        <v>292</v>
      </c>
      <c r="F398" s="15" t="s">
        <v>292</v>
      </c>
      <c r="G398" s="15" t="s">
        <v>292</v>
      </c>
      <c r="H398" s="15" t="s">
        <v>292</v>
      </c>
      <c r="I398" s="15" t="s">
        <v>292</v>
      </c>
      <c r="J398" s="15" t="s">
        <v>292</v>
      </c>
      <c r="K398" s="15" t="s">
        <v>292</v>
      </c>
      <c r="L398" s="15" t="s">
        <v>292</v>
      </c>
      <c r="M398" s="15" t="s">
        <v>292</v>
      </c>
      <c r="N398" s="15" t="s">
        <v>292</v>
      </c>
    </row>
    <row r="399" spans="1:14" ht="16.5">
      <c r="A399" s="10" t="s">
        <v>576</v>
      </c>
      <c r="B399" s="10" t="s">
        <v>601</v>
      </c>
      <c r="C399" s="11" t="s">
        <v>623</v>
      </c>
      <c r="D399" s="16"/>
      <c r="E399" s="16"/>
      <c r="F399" s="39"/>
      <c r="G399" s="40"/>
      <c r="H399" s="40"/>
      <c r="I399" s="40"/>
      <c r="J399" s="40"/>
      <c r="K399" s="40"/>
      <c r="L399" s="40"/>
      <c r="M399" s="40"/>
      <c r="N399" s="40"/>
    </row>
    <row r="400" spans="1:14">
      <c r="A400" s="31" t="s">
        <v>577</v>
      </c>
      <c r="B400" s="31" t="s">
        <v>604</v>
      </c>
      <c r="C400" s="31" t="s">
        <v>620</v>
      </c>
      <c r="D400" s="16"/>
      <c r="E400" s="16"/>
      <c r="F400" s="39"/>
      <c r="G400" s="40"/>
      <c r="H400" s="40"/>
      <c r="I400" s="40"/>
      <c r="J400" s="40"/>
      <c r="K400" s="40"/>
      <c r="L400" s="40"/>
      <c r="M400" s="40"/>
      <c r="N400" s="40"/>
    </row>
    <row r="401" spans="1:14">
      <c r="A401" s="31" t="s">
        <v>578</v>
      </c>
      <c r="B401" s="31" t="s">
        <v>602</v>
      </c>
      <c r="C401" s="31" t="s">
        <v>624</v>
      </c>
      <c r="D401" s="16"/>
      <c r="E401" s="16"/>
      <c r="F401" s="39"/>
      <c r="G401" s="40"/>
      <c r="H401" s="40"/>
      <c r="I401" s="40"/>
      <c r="J401" s="40"/>
      <c r="K401" s="40"/>
      <c r="L401" s="40"/>
      <c r="M401" s="40"/>
      <c r="N401" s="40"/>
    </row>
    <row r="402" spans="1:14" ht="17.25">
      <c r="A402" s="10" t="s">
        <v>579</v>
      </c>
      <c r="B402" s="9" t="s">
        <v>607</v>
      </c>
      <c r="C402" s="16"/>
      <c r="D402" s="10" t="s">
        <v>292</v>
      </c>
      <c r="E402" s="10" t="s">
        <v>292</v>
      </c>
      <c r="F402" s="15" t="s">
        <v>292</v>
      </c>
      <c r="G402" s="15" t="s">
        <v>292</v>
      </c>
      <c r="H402" s="15" t="s">
        <v>292</v>
      </c>
      <c r="I402" s="15" t="s">
        <v>292</v>
      </c>
      <c r="J402" s="15" t="s">
        <v>292</v>
      </c>
      <c r="K402" s="15" t="s">
        <v>292</v>
      </c>
      <c r="L402" s="15" t="s">
        <v>292</v>
      </c>
      <c r="M402" s="15" t="s">
        <v>292</v>
      </c>
      <c r="N402" s="15" t="s">
        <v>292</v>
      </c>
    </row>
    <row r="403" spans="1:14" ht="25.5">
      <c r="A403" s="10" t="s">
        <v>580</v>
      </c>
      <c r="B403" s="9" t="s">
        <v>608</v>
      </c>
      <c r="C403" s="10" t="s">
        <v>622</v>
      </c>
      <c r="D403" s="16"/>
      <c r="E403" s="16"/>
      <c r="F403" s="39"/>
      <c r="G403" s="40"/>
      <c r="H403" s="40"/>
      <c r="I403" s="40"/>
      <c r="J403" s="40"/>
      <c r="K403" s="40"/>
      <c r="L403" s="40"/>
      <c r="M403" s="40"/>
      <c r="N403" s="40"/>
    </row>
    <row r="404" spans="1:14" ht="33.75">
      <c r="A404" s="10" t="s">
        <v>581</v>
      </c>
      <c r="B404" s="9" t="s">
        <v>609</v>
      </c>
      <c r="C404" s="10" t="s">
        <v>622</v>
      </c>
      <c r="D404" s="16"/>
      <c r="E404" s="16"/>
      <c r="F404" s="39"/>
      <c r="G404" s="40"/>
      <c r="H404" s="40"/>
      <c r="I404" s="40"/>
      <c r="J404" s="40"/>
      <c r="K404" s="40"/>
      <c r="L404" s="40"/>
      <c r="M404" s="40"/>
      <c r="N404" s="40"/>
    </row>
    <row r="405" spans="1:14" ht="17.25">
      <c r="A405" s="10" t="s">
        <v>582</v>
      </c>
      <c r="B405" s="9" t="s">
        <v>610</v>
      </c>
      <c r="C405" s="10" t="s">
        <v>622</v>
      </c>
      <c r="D405" s="16"/>
      <c r="E405" s="16"/>
      <c r="F405" s="39"/>
      <c r="G405" s="40"/>
      <c r="H405" s="40"/>
      <c r="I405" s="40"/>
      <c r="J405" s="40"/>
      <c r="K405" s="40"/>
      <c r="L405" s="40"/>
      <c r="M405" s="40"/>
      <c r="N405" s="40"/>
    </row>
    <row r="406" spans="1:14" ht="25.5">
      <c r="A406" s="10" t="s">
        <v>583</v>
      </c>
      <c r="B406" s="9" t="s">
        <v>611</v>
      </c>
      <c r="C406" s="10" t="s">
        <v>622</v>
      </c>
      <c r="D406" s="16"/>
      <c r="E406" s="16"/>
      <c r="F406" s="39"/>
      <c r="G406" s="40"/>
      <c r="H406" s="40"/>
      <c r="I406" s="40"/>
      <c r="J406" s="40"/>
      <c r="K406" s="40"/>
      <c r="L406" s="40"/>
      <c r="M406" s="40"/>
      <c r="N406" s="40"/>
    </row>
    <row r="407" spans="1:14" ht="25.5">
      <c r="A407" s="10" t="s">
        <v>584</v>
      </c>
      <c r="B407" s="9" t="s">
        <v>612</v>
      </c>
      <c r="C407" s="10" t="s">
        <v>622</v>
      </c>
      <c r="D407" s="16"/>
      <c r="E407" s="16"/>
      <c r="F407" s="39"/>
      <c r="G407" s="40"/>
      <c r="H407" s="40"/>
      <c r="I407" s="40"/>
      <c r="J407" s="40"/>
      <c r="K407" s="40"/>
      <c r="L407" s="40"/>
      <c r="M407" s="40"/>
      <c r="N407" s="40"/>
    </row>
    <row r="408" spans="1:14" ht="25.5">
      <c r="A408" s="10" t="s">
        <v>585</v>
      </c>
      <c r="B408" s="9" t="s">
        <v>613</v>
      </c>
      <c r="C408" s="10" t="s">
        <v>620</v>
      </c>
      <c r="D408" s="16"/>
      <c r="E408" s="16"/>
      <c r="F408" s="39"/>
      <c r="G408" s="40"/>
      <c r="H408" s="40"/>
      <c r="I408" s="40"/>
      <c r="J408" s="40"/>
      <c r="K408" s="40"/>
      <c r="L408" s="40"/>
      <c r="M408" s="40"/>
      <c r="N408" s="40"/>
    </row>
    <row r="409" spans="1:14" ht="33.75">
      <c r="A409" s="10" t="s">
        <v>586</v>
      </c>
      <c r="B409" s="9" t="s">
        <v>614</v>
      </c>
      <c r="C409" s="10" t="s">
        <v>620</v>
      </c>
      <c r="D409" s="16"/>
      <c r="E409" s="16"/>
      <c r="F409" s="39"/>
      <c r="G409" s="40"/>
      <c r="H409" s="40"/>
      <c r="I409" s="40"/>
      <c r="J409" s="40"/>
      <c r="K409" s="40"/>
      <c r="L409" s="40"/>
      <c r="M409" s="40"/>
      <c r="N409" s="40"/>
    </row>
    <row r="410" spans="1:14" ht="17.25">
      <c r="A410" s="10" t="s">
        <v>587</v>
      </c>
      <c r="B410" s="9" t="s">
        <v>610</v>
      </c>
      <c r="C410" s="10" t="s">
        <v>620</v>
      </c>
      <c r="D410" s="16"/>
      <c r="E410" s="16"/>
      <c r="F410" s="39"/>
      <c r="G410" s="40"/>
      <c r="H410" s="40"/>
      <c r="I410" s="40"/>
      <c r="J410" s="40"/>
      <c r="K410" s="40"/>
      <c r="L410" s="40"/>
      <c r="M410" s="40"/>
      <c r="N410" s="40"/>
    </row>
    <row r="411" spans="1:14" ht="25.5">
      <c r="A411" s="10" t="s">
        <v>588</v>
      </c>
      <c r="B411" s="9" t="s">
        <v>611</v>
      </c>
      <c r="C411" s="10" t="s">
        <v>620</v>
      </c>
      <c r="D411" s="16"/>
      <c r="E411" s="16"/>
      <c r="F411" s="39"/>
      <c r="G411" s="40"/>
      <c r="H411" s="40"/>
      <c r="I411" s="40"/>
      <c r="J411" s="40"/>
      <c r="K411" s="40"/>
      <c r="L411" s="40"/>
      <c r="M411" s="40"/>
      <c r="N411" s="40"/>
    </row>
    <row r="412" spans="1:14" ht="25.5">
      <c r="A412" s="10" t="s">
        <v>589</v>
      </c>
      <c r="B412" s="9" t="s">
        <v>615</v>
      </c>
      <c r="C412" s="15" t="s">
        <v>626</v>
      </c>
      <c r="D412" s="16"/>
      <c r="E412" s="16"/>
      <c r="F412" s="39"/>
      <c r="G412" s="40"/>
      <c r="H412" s="40"/>
      <c r="I412" s="40"/>
      <c r="J412" s="40"/>
      <c r="K412" s="40"/>
      <c r="L412" s="40"/>
      <c r="M412" s="40"/>
      <c r="N412" s="40"/>
    </row>
    <row r="413" spans="1:14" ht="42">
      <c r="A413" s="10" t="s">
        <v>590</v>
      </c>
      <c r="B413" s="9" t="s">
        <v>616</v>
      </c>
      <c r="C413" s="11" t="s">
        <v>94</v>
      </c>
      <c r="D413" s="16"/>
      <c r="E413" s="16"/>
      <c r="F413" s="39"/>
      <c r="G413" s="40"/>
      <c r="H413" s="40"/>
      <c r="I413" s="40"/>
      <c r="J413" s="40"/>
      <c r="K413" s="40"/>
      <c r="L413" s="40"/>
      <c r="M413" s="40"/>
      <c r="N413" s="40"/>
    </row>
    <row r="414" spans="1:14" ht="17.25">
      <c r="A414" s="10" t="s">
        <v>591</v>
      </c>
      <c r="B414" s="9" t="s">
        <v>617</v>
      </c>
      <c r="C414" s="16"/>
      <c r="D414" s="10" t="s">
        <v>292</v>
      </c>
      <c r="E414" s="10" t="s">
        <v>292</v>
      </c>
      <c r="F414" s="15" t="s">
        <v>292</v>
      </c>
      <c r="G414" s="15" t="s">
        <v>292</v>
      </c>
      <c r="H414" s="15" t="s">
        <v>292</v>
      </c>
      <c r="I414" s="15" t="s">
        <v>292</v>
      </c>
      <c r="J414" s="15" t="s">
        <v>292</v>
      </c>
      <c r="K414" s="15" t="s">
        <v>292</v>
      </c>
      <c r="L414" s="15" t="s">
        <v>292</v>
      </c>
      <c r="M414" s="15" t="s">
        <v>292</v>
      </c>
      <c r="N414" s="15" t="s">
        <v>292</v>
      </c>
    </row>
    <row r="415" spans="1:14" ht="25.5">
      <c r="A415" s="10" t="s">
        <v>592</v>
      </c>
      <c r="B415" s="9" t="s">
        <v>618</v>
      </c>
      <c r="C415" s="10" t="s">
        <v>622</v>
      </c>
      <c r="D415" s="16"/>
      <c r="E415" s="16"/>
      <c r="F415" s="39"/>
      <c r="G415" s="40"/>
      <c r="H415" s="40"/>
      <c r="I415" s="40"/>
      <c r="J415" s="40"/>
      <c r="K415" s="40"/>
      <c r="L415" s="40"/>
      <c r="M415" s="40"/>
      <c r="N415" s="40"/>
    </row>
    <row r="416" spans="1:14">
      <c r="A416" s="34" t="s">
        <v>593</v>
      </c>
      <c r="B416" s="7" t="s">
        <v>619</v>
      </c>
      <c r="C416" s="34" t="s">
        <v>627</v>
      </c>
      <c r="D416" s="23"/>
      <c r="E416" s="23"/>
      <c r="F416" s="41"/>
      <c r="G416" s="42"/>
      <c r="H416" s="42"/>
      <c r="I416" s="42"/>
      <c r="J416" s="42"/>
      <c r="K416" s="42"/>
      <c r="L416" s="42"/>
      <c r="M416" s="42"/>
      <c r="N416" s="42"/>
    </row>
    <row r="418" spans="1:14">
      <c r="A418" s="25" t="s">
        <v>629</v>
      </c>
      <c r="B418" s="28" t="s">
        <v>644</v>
      </c>
      <c r="C418" s="43" t="s">
        <v>657</v>
      </c>
      <c r="D418" s="20"/>
      <c r="E418" s="20"/>
      <c r="F418" s="37"/>
      <c r="G418" s="38"/>
      <c r="H418" s="38"/>
      <c r="I418" s="38"/>
      <c r="J418" s="38"/>
      <c r="K418" s="38"/>
      <c r="L418" s="38"/>
      <c r="M418" s="38"/>
      <c r="N418" s="38"/>
    </row>
    <row r="419" spans="1:14" ht="58.5">
      <c r="A419" s="10" t="s">
        <v>630</v>
      </c>
      <c r="B419" s="9" t="s">
        <v>645</v>
      </c>
      <c r="C419" s="11" t="s">
        <v>94</v>
      </c>
      <c r="D419" s="16"/>
      <c r="E419" s="16"/>
      <c r="F419" s="39"/>
      <c r="G419" s="40"/>
      <c r="H419" s="40"/>
      <c r="I419" s="40"/>
      <c r="J419" s="40"/>
      <c r="K419" s="40"/>
      <c r="L419" s="40"/>
      <c r="M419" s="40"/>
      <c r="N419" s="40"/>
    </row>
    <row r="420" spans="1:14" ht="42">
      <c r="A420" s="10" t="s">
        <v>631</v>
      </c>
      <c r="B420" s="9" t="s">
        <v>646</v>
      </c>
      <c r="C420" s="11" t="s">
        <v>94</v>
      </c>
      <c r="D420" s="16"/>
      <c r="E420" s="16"/>
      <c r="F420" s="39"/>
      <c r="G420" s="40"/>
      <c r="H420" s="40"/>
      <c r="I420" s="40"/>
      <c r="J420" s="40"/>
      <c r="K420" s="40"/>
      <c r="L420" s="40"/>
      <c r="M420" s="40"/>
      <c r="N420" s="40"/>
    </row>
    <row r="421" spans="1:14" ht="25.5">
      <c r="A421" s="10" t="s">
        <v>632</v>
      </c>
      <c r="B421" s="9" t="s">
        <v>647</v>
      </c>
      <c r="C421" s="16"/>
      <c r="D421" s="10" t="s">
        <v>292</v>
      </c>
      <c r="E421" s="10" t="s">
        <v>292</v>
      </c>
      <c r="F421" s="15" t="s">
        <v>292</v>
      </c>
      <c r="G421" s="15" t="s">
        <v>292</v>
      </c>
      <c r="H421" s="15" t="s">
        <v>292</v>
      </c>
      <c r="I421" s="15" t="s">
        <v>292</v>
      </c>
      <c r="J421" s="15" t="s">
        <v>292</v>
      </c>
      <c r="K421" s="15" t="s">
        <v>292</v>
      </c>
      <c r="L421" s="15" t="s">
        <v>292</v>
      </c>
      <c r="M421" s="15" t="s">
        <v>292</v>
      </c>
      <c r="N421" s="15" t="s">
        <v>292</v>
      </c>
    </row>
    <row r="422" spans="1:14" ht="25.5">
      <c r="A422" s="10" t="s">
        <v>633</v>
      </c>
      <c r="B422" s="9" t="s">
        <v>648</v>
      </c>
      <c r="C422" s="44" t="s">
        <v>620</v>
      </c>
      <c r="D422" s="16"/>
      <c r="E422" s="16"/>
      <c r="F422" s="39"/>
      <c r="G422" s="40"/>
      <c r="H422" s="40"/>
      <c r="I422" s="40"/>
      <c r="J422" s="40"/>
      <c r="K422" s="40"/>
      <c r="L422" s="40"/>
      <c r="M422" s="40"/>
      <c r="N422" s="40"/>
    </row>
    <row r="423" spans="1:14" ht="66.75">
      <c r="A423" s="10" t="s">
        <v>634</v>
      </c>
      <c r="B423" s="9" t="s">
        <v>649</v>
      </c>
      <c r="C423" s="44" t="s">
        <v>620</v>
      </c>
      <c r="D423" s="16"/>
      <c r="E423" s="16"/>
      <c r="F423" s="39"/>
      <c r="G423" s="40"/>
      <c r="H423" s="40"/>
      <c r="I423" s="40"/>
      <c r="J423" s="40"/>
      <c r="K423" s="40"/>
      <c r="L423" s="40"/>
      <c r="M423" s="40"/>
      <c r="N423" s="40"/>
    </row>
    <row r="424" spans="1:14" ht="75">
      <c r="A424" s="10" t="s">
        <v>635</v>
      </c>
      <c r="B424" s="9" t="s">
        <v>650</v>
      </c>
      <c r="C424" s="44" t="s">
        <v>620</v>
      </c>
      <c r="D424" s="16"/>
      <c r="E424" s="16"/>
      <c r="F424" s="39"/>
      <c r="G424" s="40"/>
      <c r="H424" s="40"/>
      <c r="I424" s="40"/>
      <c r="J424" s="40"/>
      <c r="K424" s="40"/>
      <c r="L424" s="40"/>
      <c r="M424" s="40"/>
      <c r="N424" s="40"/>
    </row>
    <row r="425" spans="1:14" ht="33.75">
      <c r="A425" s="10" t="s">
        <v>636</v>
      </c>
      <c r="B425" s="9" t="s">
        <v>651</v>
      </c>
      <c r="C425" s="44" t="s">
        <v>620</v>
      </c>
      <c r="D425" s="16"/>
      <c r="E425" s="16"/>
      <c r="F425" s="39"/>
      <c r="G425" s="40"/>
      <c r="H425" s="40"/>
      <c r="I425" s="40"/>
      <c r="J425" s="40"/>
      <c r="K425" s="40"/>
      <c r="L425" s="40"/>
      <c r="M425" s="40"/>
      <c r="N425" s="40"/>
    </row>
    <row r="426" spans="1:14" ht="24.75">
      <c r="A426" s="10" t="s">
        <v>637</v>
      </c>
      <c r="B426" s="17" t="s">
        <v>652</v>
      </c>
      <c r="C426" s="10" t="s">
        <v>622</v>
      </c>
      <c r="D426" s="16"/>
      <c r="E426" s="16"/>
      <c r="F426" s="39"/>
      <c r="G426" s="40"/>
      <c r="H426" s="40"/>
      <c r="I426" s="40"/>
      <c r="J426" s="40"/>
      <c r="K426" s="40"/>
      <c r="L426" s="40"/>
      <c r="M426" s="40"/>
      <c r="N426" s="40"/>
    </row>
    <row r="427" spans="1:14" ht="42">
      <c r="A427" s="10" t="s">
        <v>638</v>
      </c>
      <c r="B427" s="9" t="s">
        <v>653</v>
      </c>
      <c r="C427" s="10" t="s">
        <v>622</v>
      </c>
      <c r="D427" s="16"/>
      <c r="E427" s="16"/>
      <c r="F427" s="39"/>
      <c r="G427" s="40"/>
      <c r="H427" s="40"/>
      <c r="I427" s="40"/>
      <c r="J427" s="40"/>
      <c r="K427" s="40"/>
      <c r="L427" s="40"/>
      <c r="M427" s="40"/>
      <c r="N427" s="40"/>
    </row>
    <row r="428" spans="1:14" ht="25.5">
      <c r="A428" s="10" t="s">
        <v>639</v>
      </c>
      <c r="B428" s="9" t="s">
        <v>654</v>
      </c>
      <c r="C428" s="10" t="s">
        <v>622</v>
      </c>
      <c r="D428" s="16"/>
      <c r="E428" s="16"/>
      <c r="F428" s="39"/>
      <c r="G428" s="40"/>
      <c r="H428" s="40"/>
      <c r="I428" s="40"/>
      <c r="J428" s="40"/>
      <c r="K428" s="40"/>
      <c r="L428" s="40"/>
      <c r="M428" s="40"/>
      <c r="N428" s="40"/>
    </row>
    <row r="429" spans="1:14" ht="33.75">
      <c r="A429" s="10" t="s">
        <v>640</v>
      </c>
      <c r="B429" s="9" t="s">
        <v>655</v>
      </c>
      <c r="C429" s="11" t="s">
        <v>94</v>
      </c>
      <c r="D429" s="16"/>
      <c r="E429" s="16"/>
      <c r="F429" s="39"/>
      <c r="G429" s="40"/>
      <c r="H429" s="40"/>
      <c r="I429" s="40"/>
      <c r="J429" s="40"/>
      <c r="K429" s="40"/>
      <c r="L429" s="40"/>
      <c r="M429" s="40"/>
      <c r="N429" s="40"/>
    </row>
    <row r="430" spans="1:14" ht="17.25">
      <c r="A430" s="10" t="s">
        <v>641</v>
      </c>
      <c r="B430" s="9" t="s">
        <v>88</v>
      </c>
      <c r="C430" s="11" t="s">
        <v>94</v>
      </c>
      <c r="D430" s="16"/>
      <c r="E430" s="16"/>
      <c r="F430" s="39"/>
      <c r="G430" s="40"/>
      <c r="H430" s="40"/>
      <c r="I430" s="40"/>
      <c r="J430" s="40"/>
      <c r="K430" s="40"/>
      <c r="L430" s="40"/>
      <c r="M430" s="40"/>
      <c r="N430" s="40"/>
    </row>
    <row r="431" spans="1:14" ht="17.25">
      <c r="A431" s="10" t="s">
        <v>642</v>
      </c>
      <c r="B431" s="9" t="s">
        <v>89</v>
      </c>
      <c r="C431" s="9" t="s">
        <v>94</v>
      </c>
      <c r="D431" s="16"/>
      <c r="E431" s="16"/>
      <c r="F431" s="39"/>
      <c r="G431" s="40"/>
      <c r="H431" s="40"/>
      <c r="I431" s="40"/>
      <c r="J431" s="40"/>
      <c r="K431" s="40"/>
      <c r="L431" s="40"/>
      <c r="M431" s="40"/>
      <c r="N431" s="40"/>
    </row>
    <row r="432" spans="1:14" ht="17.25">
      <c r="A432" s="21" t="s">
        <v>643</v>
      </c>
      <c r="B432" s="9" t="s">
        <v>656</v>
      </c>
      <c r="C432" s="44" t="s">
        <v>658</v>
      </c>
      <c r="D432" s="16"/>
      <c r="E432" s="16"/>
      <c r="F432" s="39"/>
      <c r="G432" s="40"/>
      <c r="H432" s="40"/>
      <c r="I432" s="40"/>
      <c r="J432" s="40"/>
      <c r="K432" s="40"/>
      <c r="L432" s="40"/>
      <c r="M432" s="40"/>
      <c r="N432" s="40"/>
    </row>
    <row r="434" spans="1:14">
      <c r="A434" s="102" t="s">
        <v>659</v>
      </c>
      <c r="B434" s="103"/>
      <c r="C434" s="103"/>
      <c r="D434" s="103"/>
      <c r="E434" s="103"/>
      <c r="F434" s="103"/>
      <c r="G434" s="103"/>
      <c r="H434" s="103"/>
      <c r="I434" s="103"/>
      <c r="J434" s="103"/>
      <c r="K434" s="103"/>
      <c r="L434" s="103"/>
      <c r="M434" s="103"/>
      <c r="N434" s="104"/>
    </row>
    <row r="435" spans="1:14" ht="17.25">
      <c r="A435" s="105" t="s">
        <v>46</v>
      </c>
      <c r="B435" s="107" t="s">
        <v>73</v>
      </c>
      <c r="C435" s="113" t="s">
        <v>92</v>
      </c>
      <c r="D435" s="9" t="s">
        <v>95</v>
      </c>
      <c r="E435" s="9" t="s">
        <v>98</v>
      </c>
      <c r="F435" s="10" t="s">
        <v>100</v>
      </c>
      <c r="G435" s="98" t="s">
        <v>103</v>
      </c>
      <c r="H435" s="99"/>
      <c r="I435" s="98" t="s">
        <v>108</v>
      </c>
      <c r="J435" s="99"/>
      <c r="K435" s="98" t="s">
        <v>694</v>
      </c>
      <c r="L435" s="99"/>
      <c r="M435" s="100" t="s">
        <v>114</v>
      </c>
      <c r="N435" s="101"/>
    </row>
    <row r="436" spans="1:14" ht="42">
      <c r="A436" s="106"/>
      <c r="B436" s="108"/>
      <c r="C436" s="114"/>
      <c r="D436" s="10" t="s">
        <v>96</v>
      </c>
      <c r="E436" s="10" t="s">
        <v>96</v>
      </c>
      <c r="F436" s="11" t="s">
        <v>101</v>
      </c>
      <c r="G436" s="12" t="s">
        <v>104</v>
      </c>
      <c r="H436" s="13" t="s">
        <v>106</v>
      </c>
      <c r="I436" s="12" t="s">
        <v>104</v>
      </c>
      <c r="J436" s="12" t="s">
        <v>110</v>
      </c>
      <c r="K436" s="12" t="s">
        <v>104</v>
      </c>
      <c r="L436" s="12" t="s">
        <v>110</v>
      </c>
      <c r="M436" s="12" t="s">
        <v>104</v>
      </c>
      <c r="N436" s="12" t="s">
        <v>110</v>
      </c>
    </row>
    <row r="437" spans="1:14">
      <c r="A437" s="14" t="s">
        <v>47</v>
      </c>
      <c r="B437" s="14" t="s">
        <v>74</v>
      </c>
      <c r="C437" s="15" t="s">
        <v>93</v>
      </c>
      <c r="D437" s="10" t="s">
        <v>97</v>
      </c>
      <c r="E437" s="10" t="s">
        <v>99</v>
      </c>
      <c r="F437" s="14" t="s">
        <v>102</v>
      </c>
      <c r="G437" s="15" t="s">
        <v>105</v>
      </c>
      <c r="H437" s="14" t="s">
        <v>107</v>
      </c>
      <c r="I437" s="15" t="s">
        <v>109</v>
      </c>
      <c r="J437" s="14" t="s">
        <v>111</v>
      </c>
      <c r="K437" s="14" t="s">
        <v>112</v>
      </c>
      <c r="L437" s="14" t="s">
        <v>113</v>
      </c>
      <c r="M437" s="15" t="s">
        <v>115</v>
      </c>
      <c r="N437" s="15" t="s">
        <v>116</v>
      </c>
    </row>
    <row r="438" spans="1:14" ht="16.5">
      <c r="A438" s="111" t="s">
        <v>660</v>
      </c>
      <c r="B438" s="112"/>
      <c r="C438" s="11" t="s">
        <v>94</v>
      </c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1:14" ht="17.25">
      <c r="A439" s="16"/>
      <c r="B439" s="17" t="s">
        <v>678</v>
      </c>
      <c r="C439" s="9" t="s">
        <v>94</v>
      </c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1:14" ht="16.5">
      <c r="A440" s="15" t="s">
        <v>48</v>
      </c>
      <c r="B440" s="17" t="s">
        <v>679</v>
      </c>
      <c r="C440" s="11" t="s">
        <v>94</v>
      </c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1:14" ht="33.75">
      <c r="A441" s="15" t="s">
        <v>49</v>
      </c>
      <c r="B441" s="9" t="s">
        <v>680</v>
      </c>
      <c r="C441" s="11" t="s">
        <v>94</v>
      </c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1:14" ht="25.5">
      <c r="A442" s="10" t="s">
        <v>661</v>
      </c>
      <c r="B442" s="9" t="s">
        <v>681</v>
      </c>
      <c r="C442" s="11" t="s">
        <v>94</v>
      </c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1:14" ht="33.75">
      <c r="A443" s="10" t="s">
        <v>662</v>
      </c>
      <c r="B443" s="9" t="s">
        <v>78</v>
      </c>
      <c r="C443" s="11" t="s">
        <v>94</v>
      </c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1:14" ht="33.75">
      <c r="A444" s="10" t="s">
        <v>663</v>
      </c>
      <c r="B444" s="9" t="s">
        <v>79</v>
      </c>
      <c r="C444" s="11" t="s">
        <v>94</v>
      </c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1:14" ht="33.75">
      <c r="A445" s="10" t="s">
        <v>664</v>
      </c>
      <c r="B445" s="9" t="s">
        <v>80</v>
      </c>
      <c r="C445" s="11" t="s">
        <v>94</v>
      </c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1:14" ht="17.25">
      <c r="A446" s="10" t="s">
        <v>665</v>
      </c>
      <c r="B446" s="9" t="s">
        <v>682</v>
      </c>
      <c r="C446" s="11" t="s">
        <v>94</v>
      </c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1:14" ht="17.25">
      <c r="A447" s="10" t="s">
        <v>666</v>
      </c>
      <c r="B447" s="9" t="s">
        <v>683</v>
      </c>
      <c r="C447" s="11" t="s">
        <v>94</v>
      </c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1:14" ht="25.5">
      <c r="A448" s="10" t="s">
        <v>667</v>
      </c>
      <c r="B448" s="9" t="s">
        <v>684</v>
      </c>
      <c r="C448" s="11" t="s">
        <v>94</v>
      </c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1:14" ht="17.25">
      <c r="A449" s="10" t="s">
        <v>668</v>
      </c>
      <c r="B449" s="9" t="s">
        <v>685</v>
      </c>
      <c r="C449" s="9" t="s">
        <v>94</v>
      </c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1:14" ht="33.75">
      <c r="A450" s="10" t="s">
        <v>669</v>
      </c>
      <c r="B450" s="9" t="s">
        <v>686</v>
      </c>
      <c r="C450" s="11" t="s">
        <v>94</v>
      </c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1:14" ht="17.25">
      <c r="A451" s="10" t="s">
        <v>670</v>
      </c>
      <c r="B451" s="9" t="s">
        <v>687</v>
      </c>
      <c r="C451" s="9" t="s">
        <v>94</v>
      </c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1:14" ht="17.25">
      <c r="A452" s="10" t="s">
        <v>671</v>
      </c>
      <c r="B452" s="9" t="s">
        <v>688</v>
      </c>
      <c r="C452" s="11" t="s">
        <v>94</v>
      </c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1:14" ht="17.25">
      <c r="A453" s="10" t="s">
        <v>672</v>
      </c>
      <c r="B453" s="9" t="s">
        <v>687</v>
      </c>
      <c r="C453" s="11" t="s">
        <v>94</v>
      </c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1:14" ht="17.25">
      <c r="A454" s="10" t="s">
        <v>673</v>
      </c>
      <c r="B454" s="9" t="s">
        <v>689</v>
      </c>
      <c r="C454" s="11" t="s">
        <v>94</v>
      </c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1:14" ht="17.25">
      <c r="A455" s="10" t="s">
        <v>674</v>
      </c>
      <c r="B455" s="9" t="s">
        <v>690</v>
      </c>
      <c r="C455" s="11" t="s">
        <v>94</v>
      </c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1:14" ht="42">
      <c r="A456" s="10" t="s">
        <v>675</v>
      </c>
      <c r="B456" s="9" t="s">
        <v>691</v>
      </c>
      <c r="C456" s="11" t="s">
        <v>94</v>
      </c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1:14" ht="17.25">
      <c r="A457" s="10" t="s">
        <v>676</v>
      </c>
      <c r="B457" s="9" t="s">
        <v>88</v>
      </c>
      <c r="C457" s="11" t="s">
        <v>94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1:14" ht="17.25">
      <c r="A458" s="10" t="s">
        <v>677</v>
      </c>
      <c r="B458" s="9" t="s">
        <v>89</v>
      </c>
      <c r="C458" s="9" t="s">
        <v>94</v>
      </c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1:14" ht="33">
      <c r="A459" s="15" t="s">
        <v>50</v>
      </c>
      <c r="B459" s="17" t="s">
        <v>692</v>
      </c>
      <c r="C459" s="11" t="s">
        <v>94</v>
      </c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1:14">
      <c r="A460" s="23"/>
      <c r="B460" s="34" t="s">
        <v>693</v>
      </c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</row>
    <row r="462" spans="1:14" ht="33.75">
      <c r="A462" s="8" t="s">
        <v>695</v>
      </c>
      <c r="B462" s="18" t="s">
        <v>716</v>
      </c>
      <c r="C462" s="19" t="s">
        <v>94</v>
      </c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</row>
    <row r="463" spans="1:14" ht="33.75">
      <c r="A463" s="10" t="s">
        <v>696</v>
      </c>
      <c r="B463" s="9" t="s">
        <v>79</v>
      </c>
      <c r="C463" s="11" t="s">
        <v>94</v>
      </c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1:14" ht="33.75">
      <c r="A464" s="10" t="s">
        <v>697</v>
      </c>
      <c r="B464" s="9" t="s">
        <v>80</v>
      </c>
      <c r="C464" s="11" t="s">
        <v>94</v>
      </c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1:14" ht="17.25">
      <c r="A465" s="10" t="s">
        <v>51</v>
      </c>
      <c r="B465" s="10" t="s">
        <v>717</v>
      </c>
      <c r="C465" s="9" t="s">
        <v>94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1:14" ht="17.25">
      <c r="A466" s="15" t="s">
        <v>52</v>
      </c>
      <c r="B466" s="9" t="s">
        <v>718</v>
      </c>
      <c r="C466" s="11" t="s">
        <v>94</v>
      </c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1:14" ht="25.5">
      <c r="A467" s="15" t="s">
        <v>698</v>
      </c>
      <c r="B467" s="9" t="s">
        <v>719</v>
      </c>
      <c r="C467" s="11" t="s">
        <v>94</v>
      </c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1:14" ht="25.5">
      <c r="A468" s="10" t="s">
        <v>699</v>
      </c>
      <c r="B468" s="9" t="s">
        <v>720</v>
      </c>
      <c r="C468" s="11" t="s">
        <v>94</v>
      </c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1:14" ht="33.75">
      <c r="A469" s="10" t="s">
        <v>700</v>
      </c>
      <c r="B469" s="9" t="s">
        <v>78</v>
      </c>
      <c r="C469" s="11" t="s">
        <v>94</v>
      </c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1:14" ht="33.75">
      <c r="A470" s="10" t="s">
        <v>701</v>
      </c>
      <c r="B470" s="9" t="s">
        <v>79</v>
      </c>
      <c r="C470" s="11" t="s">
        <v>94</v>
      </c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1:14" ht="33.75">
      <c r="A471" s="10" t="s">
        <v>702</v>
      </c>
      <c r="B471" s="9" t="s">
        <v>80</v>
      </c>
      <c r="C471" s="11" t="s">
        <v>94</v>
      </c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1:14" ht="17.25">
      <c r="A472" s="10" t="s">
        <v>703</v>
      </c>
      <c r="B472" s="9" t="s">
        <v>491</v>
      </c>
      <c r="C472" s="11" t="s">
        <v>94</v>
      </c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1:14" ht="17.25">
      <c r="A473" s="10" t="s">
        <v>704</v>
      </c>
      <c r="B473" s="9" t="s">
        <v>492</v>
      </c>
      <c r="C473" s="11" t="s">
        <v>94</v>
      </c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1:14" ht="25.5">
      <c r="A474" s="10" t="s">
        <v>705</v>
      </c>
      <c r="B474" s="9" t="s">
        <v>493</v>
      </c>
      <c r="C474" s="11" t="s">
        <v>94</v>
      </c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1:14" ht="17.25">
      <c r="A475" s="10" t="s">
        <v>706</v>
      </c>
      <c r="B475" s="9" t="s">
        <v>495</v>
      </c>
      <c r="C475" s="11" t="s">
        <v>94</v>
      </c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1:14" ht="17.25">
      <c r="A476" s="10" t="s">
        <v>707</v>
      </c>
      <c r="B476" s="9" t="s">
        <v>496</v>
      </c>
      <c r="C476" s="11" t="s">
        <v>94</v>
      </c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1:14" ht="42">
      <c r="A477" s="10" t="s">
        <v>708</v>
      </c>
      <c r="B477" s="9" t="s">
        <v>497</v>
      </c>
      <c r="C477" s="11" t="s">
        <v>94</v>
      </c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1:14" ht="17.25">
      <c r="A478" s="10" t="s">
        <v>709</v>
      </c>
      <c r="B478" s="9" t="s">
        <v>88</v>
      </c>
      <c r="C478" s="11" t="s">
        <v>94</v>
      </c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1:14" ht="17.25">
      <c r="A479" s="10" t="s">
        <v>710</v>
      </c>
      <c r="B479" s="9" t="s">
        <v>89</v>
      </c>
      <c r="C479" s="9" t="s">
        <v>94</v>
      </c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1:14" ht="17.25">
      <c r="A480" s="15" t="s">
        <v>711</v>
      </c>
      <c r="B480" s="9" t="s">
        <v>721</v>
      </c>
      <c r="C480" s="9" t="s">
        <v>94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1:14" ht="25.5">
      <c r="A481" s="10" t="s">
        <v>712</v>
      </c>
      <c r="B481" s="9" t="s">
        <v>722</v>
      </c>
      <c r="C481" s="11" t="s">
        <v>94</v>
      </c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1:14" ht="25.5">
      <c r="A482" s="10" t="s">
        <v>713</v>
      </c>
      <c r="B482" s="9" t="s">
        <v>720</v>
      </c>
      <c r="C482" s="11" t="s">
        <v>94</v>
      </c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1:14" ht="33.75">
      <c r="A483" s="10" t="s">
        <v>714</v>
      </c>
      <c r="B483" s="9" t="s">
        <v>78</v>
      </c>
      <c r="C483" s="11" t="s">
        <v>94</v>
      </c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1:14" ht="33.75">
      <c r="A484" s="10" t="s">
        <v>715</v>
      </c>
      <c r="B484" s="9" t="s">
        <v>79</v>
      </c>
      <c r="C484" s="11" t="s">
        <v>94</v>
      </c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1:14" ht="17.25">
      <c r="A485" s="23"/>
      <c r="B485" s="24" t="s">
        <v>723</v>
      </c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</row>
    <row r="487" spans="1:14" ht="25.5">
      <c r="A487" s="25" t="s">
        <v>724</v>
      </c>
      <c r="B487" s="18" t="s">
        <v>741</v>
      </c>
      <c r="C487" s="25" t="s">
        <v>231</v>
      </c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</row>
    <row r="488" spans="1:14" ht="17.25">
      <c r="A488" s="10" t="s">
        <v>725</v>
      </c>
      <c r="B488" s="9" t="s">
        <v>491</v>
      </c>
      <c r="C488" s="11" t="s">
        <v>94</v>
      </c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1:14" ht="17.25">
      <c r="A489" s="10" t="s">
        <v>726</v>
      </c>
      <c r="B489" s="9" t="s">
        <v>492</v>
      </c>
      <c r="C489" s="11" t="s">
        <v>94</v>
      </c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1:14" ht="25.5">
      <c r="A490" s="10" t="s">
        <v>727</v>
      </c>
      <c r="B490" s="9" t="s">
        <v>493</v>
      </c>
      <c r="C490" s="11" t="s">
        <v>94</v>
      </c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1:14" ht="17.25">
      <c r="A491" s="10" t="s">
        <v>728</v>
      </c>
      <c r="B491" s="9" t="s">
        <v>495</v>
      </c>
      <c r="C491" s="11" t="s">
        <v>94</v>
      </c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1:14" ht="17.25">
      <c r="A492" s="10" t="s">
        <v>729</v>
      </c>
      <c r="B492" s="9" t="s">
        <v>496</v>
      </c>
      <c r="C492" s="11" t="s">
        <v>94</v>
      </c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1:14" ht="42">
      <c r="A493" s="10" t="s">
        <v>730</v>
      </c>
      <c r="B493" s="9" t="s">
        <v>497</v>
      </c>
      <c r="C493" s="11" t="s">
        <v>94</v>
      </c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1:14" ht="17.25">
      <c r="A494" s="10" t="s">
        <v>731</v>
      </c>
      <c r="B494" s="9" t="s">
        <v>88</v>
      </c>
      <c r="C494" s="11" t="s">
        <v>94</v>
      </c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1:14" ht="17.25">
      <c r="A495" s="10" t="s">
        <v>732</v>
      </c>
      <c r="B495" s="9" t="s">
        <v>89</v>
      </c>
      <c r="C495" s="9" t="s">
        <v>94</v>
      </c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1:14" ht="17.25">
      <c r="A496" s="15" t="s">
        <v>53</v>
      </c>
      <c r="B496" s="17" t="s">
        <v>742</v>
      </c>
      <c r="C496" s="9" t="s">
        <v>94</v>
      </c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1:14" ht="17.25">
      <c r="A497" s="15" t="s">
        <v>54</v>
      </c>
      <c r="B497" s="17" t="s">
        <v>743</v>
      </c>
      <c r="C497" s="9" t="s">
        <v>94</v>
      </c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1:14" ht="17.25">
      <c r="A498" s="15" t="s">
        <v>733</v>
      </c>
      <c r="B498" s="9" t="s">
        <v>744</v>
      </c>
      <c r="C498" s="9" t="s">
        <v>94</v>
      </c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1:14" ht="17.25">
      <c r="A499" s="15" t="s">
        <v>734</v>
      </c>
      <c r="B499" s="17" t="s">
        <v>745</v>
      </c>
      <c r="C499" s="9" t="s">
        <v>94</v>
      </c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1:14" ht="17.25">
      <c r="A500" s="10" t="s">
        <v>62</v>
      </c>
      <c r="B500" s="17" t="s">
        <v>746</v>
      </c>
      <c r="C500" s="9" t="s">
        <v>94</v>
      </c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1:14" ht="17.25">
      <c r="A501" s="15" t="s">
        <v>63</v>
      </c>
      <c r="B501" s="10" t="s">
        <v>747</v>
      </c>
      <c r="C501" s="9" t="s">
        <v>94</v>
      </c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1:14" ht="17.25">
      <c r="A502" s="15" t="s">
        <v>67</v>
      </c>
      <c r="B502" s="9" t="s">
        <v>748</v>
      </c>
      <c r="C502" s="9" t="s">
        <v>94</v>
      </c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1:14" ht="17.25">
      <c r="A503" s="15" t="s">
        <v>68</v>
      </c>
      <c r="B503" s="10" t="s">
        <v>749</v>
      </c>
      <c r="C503" s="9" t="s">
        <v>94</v>
      </c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1:14" ht="17.25">
      <c r="A504" s="15" t="s">
        <v>69</v>
      </c>
      <c r="B504" s="10" t="s">
        <v>750</v>
      </c>
      <c r="C504" s="9" t="s">
        <v>94</v>
      </c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1:14" ht="17.25">
      <c r="A505" s="15" t="s">
        <v>70</v>
      </c>
      <c r="B505" s="9" t="s">
        <v>751</v>
      </c>
      <c r="C505" s="9" t="s">
        <v>94</v>
      </c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1:14" ht="17.25">
      <c r="A506" s="15" t="s">
        <v>735</v>
      </c>
      <c r="B506" s="9" t="s">
        <v>375</v>
      </c>
      <c r="C506" s="9" t="s">
        <v>94</v>
      </c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1:14" ht="33.75">
      <c r="A507" s="10" t="s">
        <v>736</v>
      </c>
      <c r="B507" s="9" t="s">
        <v>752</v>
      </c>
      <c r="C507" s="11" t="s">
        <v>94</v>
      </c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1:14" ht="25.5">
      <c r="A508" s="15" t="s">
        <v>737</v>
      </c>
      <c r="B508" s="9" t="s">
        <v>376</v>
      </c>
      <c r="C508" s="11" t="s">
        <v>94</v>
      </c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1:14" ht="50.25">
      <c r="A509" s="10" t="s">
        <v>738</v>
      </c>
      <c r="B509" s="9" t="s">
        <v>753</v>
      </c>
      <c r="C509" s="11" t="s">
        <v>94</v>
      </c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1:14" ht="17.25">
      <c r="A510" s="15" t="s">
        <v>71</v>
      </c>
      <c r="B510" s="9" t="s">
        <v>754</v>
      </c>
      <c r="C510" s="9" t="s">
        <v>94</v>
      </c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1:14" ht="16.5">
      <c r="A511" s="15" t="s">
        <v>72</v>
      </c>
      <c r="B511" s="9" t="s">
        <v>755</v>
      </c>
      <c r="C511" s="11" t="s">
        <v>94</v>
      </c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1:14">
      <c r="A512" s="30" t="s">
        <v>149</v>
      </c>
      <c r="B512" s="31" t="s">
        <v>176</v>
      </c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1:14" ht="66.75">
      <c r="A513" s="22" t="s">
        <v>739</v>
      </c>
      <c r="B513" s="9" t="s">
        <v>756</v>
      </c>
      <c r="C513" s="11" t="s">
        <v>94</v>
      </c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1:14" ht="25.5">
      <c r="A514" s="22" t="s">
        <v>151</v>
      </c>
      <c r="B514" s="9" t="s">
        <v>757</v>
      </c>
      <c r="C514" s="11" t="s">
        <v>94</v>
      </c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1:14" ht="25.5">
      <c r="A515" s="45" t="s">
        <v>740</v>
      </c>
      <c r="B515" s="24" t="s">
        <v>758</v>
      </c>
      <c r="C515" s="24" t="s">
        <v>94</v>
      </c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</row>
    <row r="517" spans="1:14">
      <c r="A517" s="20"/>
      <c r="B517" s="28" t="s">
        <v>762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</row>
    <row r="518" spans="1:14" ht="17.25">
      <c r="A518" s="10" t="s">
        <v>183</v>
      </c>
      <c r="B518" s="10" t="s">
        <v>763</v>
      </c>
      <c r="C518" s="9" t="s">
        <v>94</v>
      </c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1:14" ht="57.75">
      <c r="A519" s="15" t="s">
        <v>184</v>
      </c>
      <c r="B519" s="17" t="s">
        <v>764</v>
      </c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1:14" ht="25.5">
      <c r="A520" s="15" t="s">
        <v>759</v>
      </c>
      <c r="B520" s="9" t="s">
        <v>765</v>
      </c>
      <c r="C520" s="11" t="s">
        <v>94</v>
      </c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1:14" ht="25.5">
      <c r="A521" s="15" t="s">
        <v>760</v>
      </c>
      <c r="B521" s="9" t="s">
        <v>766</v>
      </c>
      <c r="C521" s="11" t="s">
        <v>94</v>
      </c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1:14" ht="17.25">
      <c r="A522" s="10" t="s">
        <v>761</v>
      </c>
      <c r="B522" s="9" t="s">
        <v>767</v>
      </c>
      <c r="C522" s="9" t="s">
        <v>94</v>
      </c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4" spans="1:14">
      <c r="A524" s="2" t="s">
        <v>768</v>
      </c>
    </row>
    <row r="526" spans="1:14">
      <c r="A526" s="2" t="s">
        <v>769</v>
      </c>
    </row>
    <row r="527" spans="1:14">
      <c r="A527" s="2" t="s">
        <v>770</v>
      </c>
    </row>
    <row r="529" spans="1:1">
      <c r="A529" s="2" t="s">
        <v>771</v>
      </c>
    </row>
    <row r="530" spans="1:1">
      <c r="A530" s="2" t="s">
        <v>772</v>
      </c>
    </row>
    <row r="531" spans="1:1">
      <c r="A531" s="2" t="s">
        <v>773</v>
      </c>
    </row>
    <row r="533" spans="1:1">
      <c r="A533" s="2" t="s">
        <v>774</v>
      </c>
    </row>
    <row r="534" spans="1:1">
      <c r="A534" s="2" t="s">
        <v>601</v>
      </c>
    </row>
    <row r="536" spans="1:1">
      <c r="A536" s="2" t="s">
        <v>775</v>
      </c>
    </row>
    <row r="537" spans="1:1">
      <c r="A537" s="2" t="s">
        <v>776</v>
      </c>
    </row>
    <row r="538" spans="1:1">
      <c r="A538" s="2" t="s">
        <v>777</v>
      </c>
    </row>
    <row r="539" spans="1:1">
      <c r="A539" s="2" t="s">
        <v>778</v>
      </c>
    </row>
    <row r="541" spans="1:1">
      <c r="A541" s="2" t="s">
        <v>779</v>
      </c>
    </row>
    <row r="543" spans="1:1">
      <c r="A543" s="2" t="s">
        <v>780</v>
      </c>
    </row>
    <row r="545" spans="1:1">
      <c r="A545" s="2" t="s">
        <v>781</v>
      </c>
    </row>
    <row r="546" spans="1:1">
      <c r="A546" s="2" t="s">
        <v>782</v>
      </c>
    </row>
    <row r="548" spans="1:1">
      <c r="A548" s="2" t="s">
        <v>783</v>
      </c>
    </row>
    <row r="550" spans="1:1">
      <c r="A550" s="2" t="s">
        <v>784</v>
      </c>
    </row>
    <row r="551" spans="1:1">
      <c r="A551" s="2" t="s">
        <v>34</v>
      </c>
    </row>
    <row r="552" spans="1:1">
      <c r="A552" s="2" t="s">
        <v>35</v>
      </c>
    </row>
    <row r="554" spans="1:1" ht="15">
      <c r="A554" s="1" t="s">
        <v>785</v>
      </c>
    </row>
    <row r="556" spans="1:1" ht="15">
      <c r="A556" s="1" t="s">
        <v>786</v>
      </c>
    </row>
    <row r="557" spans="1:1" ht="15">
      <c r="A557" s="1" t="s">
        <v>787</v>
      </c>
    </row>
    <row r="559" spans="1:1">
      <c r="A559" s="2" t="s">
        <v>788</v>
      </c>
    </row>
    <row r="560" spans="1:1">
      <c r="A560" s="2" t="s">
        <v>789</v>
      </c>
    </row>
    <row r="561" spans="1:1">
      <c r="A561" s="2" t="s">
        <v>790</v>
      </c>
    </row>
    <row r="562" spans="1:1">
      <c r="A562" s="2" t="s">
        <v>791</v>
      </c>
    </row>
    <row r="563" spans="1:1">
      <c r="A563" s="2" t="s">
        <v>792</v>
      </c>
    </row>
    <row r="564" spans="1:1">
      <c r="A564" s="2" t="s">
        <v>793</v>
      </c>
    </row>
    <row r="565" spans="1:1">
      <c r="A565" s="3" t="s">
        <v>794</v>
      </c>
    </row>
    <row r="567" spans="1:1">
      <c r="A567" s="3" t="s">
        <v>795</v>
      </c>
    </row>
    <row r="568" spans="1:1">
      <c r="A568" s="3" t="s">
        <v>796</v>
      </c>
    </row>
    <row r="569" spans="1:1">
      <c r="A569" s="2" t="s">
        <v>797</v>
      </c>
    </row>
    <row r="570" spans="1:1">
      <c r="A570" s="2" t="s">
        <v>798</v>
      </c>
    </row>
    <row r="571" spans="1:1">
      <c r="A571" s="2" t="s">
        <v>799</v>
      </c>
    </row>
    <row r="572" spans="1:1">
      <c r="A572" s="2" t="s">
        <v>800</v>
      </c>
    </row>
    <row r="573" spans="1:1">
      <c r="A573" s="2" t="s">
        <v>801</v>
      </c>
    </row>
    <row r="574" spans="1:1">
      <c r="A574" s="2" t="s">
        <v>802</v>
      </c>
    </row>
    <row r="575" spans="1:1">
      <c r="A575" s="2" t="s">
        <v>803</v>
      </c>
    </row>
    <row r="577" spans="1:1">
      <c r="A577" s="2" t="s">
        <v>804</v>
      </c>
    </row>
    <row r="578" spans="1:1">
      <c r="A578" s="2" t="s">
        <v>805</v>
      </c>
    </row>
    <row r="579" spans="1:1">
      <c r="A579" s="2" t="s">
        <v>806</v>
      </c>
    </row>
    <row r="581" spans="1:1">
      <c r="A581" s="2" t="s">
        <v>807</v>
      </c>
    </row>
    <row r="582" spans="1:1">
      <c r="A582" s="2" t="s">
        <v>808</v>
      </c>
    </row>
    <row r="584" spans="1:1">
      <c r="A584" s="2" t="s">
        <v>809</v>
      </c>
    </row>
    <row r="585" spans="1:1">
      <c r="A585" s="2" t="s">
        <v>810</v>
      </c>
    </row>
    <row r="587" spans="1:1">
      <c r="A587" s="2" t="s">
        <v>811</v>
      </c>
    </row>
    <row r="588" spans="1:1">
      <c r="A588" s="2" t="s">
        <v>812</v>
      </c>
    </row>
    <row r="590" spans="1:1">
      <c r="A590" s="2" t="s">
        <v>813</v>
      </c>
    </row>
    <row r="591" spans="1:1">
      <c r="A591" s="2" t="s">
        <v>814</v>
      </c>
    </row>
    <row r="592" spans="1:1">
      <c r="A592" s="2" t="s">
        <v>815</v>
      </c>
    </row>
    <row r="593" spans="1:1">
      <c r="A593" s="2" t="s">
        <v>816</v>
      </c>
    </row>
    <row r="594" spans="1:1">
      <c r="A594" s="2" t="s">
        <v>817</v>
      </c>
    </row>
    <row r="595" spans="1:1">
      <c r="A595" s="2" t="s">
        <v>818</v>
      </c>
    </row>
    <row r="596" spans="1:1">
      <c r="A596" s="2" t="s">
        <v>819</v>
      </c>
    </row>
    <row r="597" spans="1:1">
      <c r="A597" s="2" t="s">
        <v>820</v>
      </c>
    </row>
    <row r="598" spans="1:1">
      <c r="A598" s="2" t="s">
        <v>821</v>
      </c>
    </row>
    <row r="599" spans="1:1">
      <c r="A599" s="2" t="s">
        <v>822</v>
      </c>
    </row>
    <row r="601" spans="1:1">
      <c r="A601" s="2" t="s">
        <v>823</v>
      </c>
    </row>
    <row r="602" spans="1:1">
      <c r="A602" s="2" t="s">
        <v>824</v>
      </c>
    </row>
    <row r="603" spans="1:1">
      <c r="A603" s="2" t="s">
        <v>825</v>
      </c>
    </row>
    <row r="604" spans="1:1">
      <c r="A604" s="2" t="s">
        <v>826</v>
      </c>
    </row>
    <row r="605" spans="1:1">
      <c r="A605" s="2" t="s">
        <v>810</v>
      </c>
    </row>
    <row r="607" spans="1:1">
      <c r="A607" s="2" t="s">
        <v>827</v>
      </c>
    </row>
    <row r="609" spans="1:1">
      <c r="A609" s="2" t="s">
        <v>828</v>
      </c>
    </row>
    <row r="610" spans="1:1">
      <c r="A610" s="2" t="s">
        <v>829</v>
      </c>
    </row>
    <row r="611" spans="1:1">
      <c r="A611" s="2" t="s">
        <v>830</v>
      </c>
    </row>
    <row r="612" spans="1:1">
      <c r="A612" s="2" t="s">
        <v>831</v>
      </c>
    </row>
    <row r="613" spans="1:1">
      <c r="A613" s="2" t="s">
        <v>832</v>
      </c>
    </row>
    <row r="615" spans="1:1">
      <c r="A615" s="2" t="s">
        <v>833</v>
      </c>
    </row>
    <row r="616" spans="1:1">
      <c r="A616" s="2" t="s">
        <v>834</v>
      </c>
    </row>
    <row r="617" spans="1:1">
      <c r="A617" s="2" t="s">
        <v>835</v>
      </c>
    </row>
    <row r="618" spans="1:1">
      <c r="A618" s="2" t="s">
        <v>836</v>
      </c>
    </row>
    <row r="619" spans="1:1">
      <c r="A619" s="2" t="s">
        <v>837</v>
      </c>
    </row>
    <row r="620" spans="1:1">
      <c r="A620" s="2" t="s">
        <v>838</v>
      </c>
    </row>
    <row r="621" spans="1:1">
      <c r="A621" s="2" t="s">
        <v>839</v>
      </c>
    </row>
    <row r="622" spans="1:1">
      <c r="A622" s="2" t="s">
        <v>840</v>
      </c>
    </row>
    <row r="623" spans="1:1">
      <c r="A623" s="2" t="s">
        <v>841</v>
      </c>
    </row>
    <row r="625" spans="1:1">
      <c r="A625" s="2" t="s">
        <v>842</v>
      </c>
    </row>
    <row r="626" spans="1:1">
      <c r="A626" s="2" t="s">
        <v>843</v>
      </c>
    </row>
    <row r="627" spans="1:1">
      <c r="A627" s="2" t="s">
        <v>844</v>
      </c>
    </row>
    <row r="628" spans="1:1">
      <c r="A628" s="2" t="s">
        <v>845</v>
      </c>
    </row>
    <row r="629" spans="1:1">
      <c r="A629" s="2" t="s">
        <v>846</v>
      </c>
    </row>
    <row r="630" spans="1:1">
      <c r="A630" s="2" t="s">
        <v>847</v>
      </c>
    </row>
    <row r="631" spans="1:1">
      <c r="A631" s="2" t="s">
        <v>848</v>
      </c>
    </row>
    <row r="632" spans="1:1">
      <c r="A632" s="2" t="s">
        <v>849</v>
      </c>
    </row>
    <row r="633" spans="1:1">
      <c r="A633" s="2" t="s">
        <v>850</v>
      </c>
    </row>
    <row r="635" spans="1:1">
      <c r="A635" s="2" t="s">
        <v>851</v>
      </c>
    </row>
    <row r="636" spans="1:1">
      <c r="A636" s="2" t="s">
        <v>852</v>
      </c>
    </row>
    <row r="637" spans="1:1">
      <c r="A637" s="2" t="s">
        <v>853</v>
      </c>
    </row>
    <row r="638" spans="1:1">
      <c r="A638" s="2" t="s">
        <v>854</v>
      </c>
    </row>
    <row r="639" spans="1:1">
      <c r="A639" s="2" t="s">
        <v>855</v>
      </c>
    </row>
    <row r="641" spans="1:1">
      <c r="A641" s="2" t="s">
        <v>856</v>
      </c>
    </row>
    <row r="642" spans="1:1">
      <c r="A642" s="2" t="s">
        <v>857</v>
      </c>
    </row>
    <row r="643" spans="1:1">
      <c r="A643" s="2" t="s">
        <v>858</v>
      </c>
    </row>
    <row r="644" spans="1:1">
      <c r="A644" s="2" t="s">
        <v>859</v>
      </c>
    </row>
    <row r="646" spans="1:1">
      <c r="A646" s="2" t="s">
        <v>860</v>
      </c>
    </row>
    <row r="647" spans="1:1">
      <c r="A647" s="2" t="s">
        <v>861</v>
      </c>
    </row>
    <row r="648" spans="1:1">
      <c r="A648" s="2" t="s">
        <v>862</v>
      </c>
    </row>
    <row r="649" spans="1:1">
      <c r="A649" s="2" t="s">
        <v>863</v>
      </c>
    </row>
    <row r="650" spans="1:1">
      <c r="A650" s="2" t="s">
        <v>864</v>
      </c>
    </row>
    <row r="651" spans="1:1">
      <c r="A651" s="2" t="s">
        <v>865</v>
      </c>
    </row>
    <row r="652" spans="1:1">
      <c r="A652" s="2" t="s">
        <v>866</v>
      </c>
    </row>
    <row r="653" spans="1:1">
      <c r="A653" s="2" t="s">
        <v>867</v>
      </c>
    </row>
    <row r="654" spans="1:1">
      <c r="A654" s="2" t="s">
        <v>868</v>
      </c>
    </row>
    <row r="655" spans="1:1">
      <c r="A655" s="2" t="s">
        <v>869</v>
      </c>
    </row>
    <row r="657" spans="1:1">
      <c r="A657" s="2" t="s">
        <v>870</v>
      </c>
    </row>
    <row r="658" spans="1:1">
      <c r="A658" s="2" t="s">
        <v>871</v>
      </c>
    </row>
    <row r="659" spans="1:1">
      <c r="A659" s="2" t="s">
        <v>872</v>
      </c>
    </row>
    <row r="660" spans="1:1">
      <c r="A660" s="2" t="s">
        <v>873</v>
      </c>
    </row>
    <row r="661" spans="1:1">
      <c r="A661" s="2" t="s">
        <v>874</v>
      </c>
    </row>
    <row r="663" spans="1:1">
      <c r="A663" s="2" t="s">
        <v>875</v>
      </c>
    </row>
    <row r="664" spans="1:1">
      <c r="A664" s="2" t="s">
        <v>876</v>
      </c>
    </row>
    <row r="665" spans="1:1">
      <c r="A665" s="2" t="s">
        <v>877</v>
      </c>
    </row>
    <row r="666" spans="1:1">
      <c r="A666" s="2" t="s">
        <v>878</v>
      </c>
    </row>
    <row r="667" spans="1:1">
      <c r="A667" s="2" t="s">
        <v>879</v>
      </c>
    </row>
    <row r="668" spans="1:1">
      <c r="A668" s="2" t="s">
        <v>880</v>
      </c>
    </row>
    <row r="669" spans="1:1">
      <c r="A669" s="2" t="s">
        <v>881</v>
      </c>
    </row>
    <row r="670" spans="1:1">
      <c r="A670" s="2" t="s">
        <v>882</v>
      </c>
    </row>
    <row r="671" spans="1:1">
      <c r="A671" s="2" t="s">
        <v>883</v>
      </c>
    </row>
    <row r="672" spans="1:1">
      <c r="A672" s="2" t="s">
        <v>884</v>
      </c>
    </row>
    <row r="673" spans="1:1">
      <c r="A673" s="2" t="s">
        <v>885</v>
      </c>
    </row>
    <row r="674" spans="1:1">
      <c r="A674" s="2" t="s">
        <v>886</v>
      </c>
    </row>
    <row r="675" spans="1:1">
      <c r="A675" s="2" t="s">
        <v>887</v>
      </c>
    </row>
    <row r="676" spans="1:1">
      <c r="A676" s="2" t="s">
        <v>888</v>
      </c>
    </row>
    <row r="677" spans="1:1">
      <c r="A677" s="2" t="s">
        <v>889</v>
      </c>
    </row>
    <row r="678" spans="1:1">
      <c r="A678" s="2" t="s">
        <v>890</v>
      </c>
    </row>
    <row r="679" spans="1:1">
      <c r="A679" s="2" t="s">
        <v>891</v>
      </c>
    </row>
    <row r="680" spans="1:1">
      <c r="A680" s="2" t="s">
        <v>892</v>
      </c>
    </row>
    <row r="681" spans="1:1">
      <c r="A681" s="2" t="s">
        <v>883</v>
      </c>
    </row>
    <row r="682" spans="1:1">
      <c r="A682" s="2" t="s">
        <v>893</v>
      </c>
    </row>
    <row r="684" spans="1:1">
      <c r="A684" s="2" t="s">
        <v>894</v>
      </c>
    </row>
    <row r="685" spans="1:1">
      <c r="A685" s="2" t="s">
        <v>895</v>
      </c>
    </row>
    <row r="686" spans="1:1">
      <c r="A686" s="2" t="s">
        <v>896</v>
      </c>
    </row>
    <row r="687" spans="1:1">
      <c r="A687" s="2" t="s">
        <v>897</v>
      </c>
    </row>
    <row r="688" spans="1:1">
      <c r="A688" s="2" t="s">
        <v>898</v>
      </c>
    </row>
    <row r="689" spans="1:1">
      <c r="A689" s="2" t="s">
        <v>899</v>
      </c>
    </row>
    <row r="690" spans="1:1">
      <c r="A690" s="2" t="s">
        <v>900</v>
      </c>
    </row>
    <row r="691" spans="1:1">
      <c r="A691" s="2" t="s">
        <v>901</v>
      </c>
    </row>
    <row r="692" spans="1:1">
      <c r="A692" s="2" t="s">
        <v>902</v>
      </c>
    </row>
    <row r="694" spans="1:1">
      <c r="A694" s="2" t="s">
        <v>903</v>
      </c>
    </row>
    <row r="696" spans="1:1">
      <c r="A696" s="2" t="s">
        <v>904</v>
      </c>
    </row>
    <row r="697" spans="1:1">
      <c r="A697" s="2" t="s">
        <v>905</v>
      </c>
    </row>
    <row r="698" spans="1:1">
      <c r="A698" s="2" t="s">
        <v>906</v>
      </c>
    </row>
    <row r="699" spans="1:1">
      <c r="A699" s="2" t="s">
        <v>907</v>
      </c>
    </row>
    <row r="701" spans="1:1">
      <c r="A701" s="2" t="s">
        <v>908</v>
      </c>
    </row>
    <row r="702" spans="1:1">
      <c r="A702" s="2" t="s">
        <v>909</v>
      </c>
    </row>
    <row r="703" spans="1:1">
      <c r="A703" s="2" t="s">
        <v>910</v>
      </c>
    </row>
    <row r="704" spans="1:1">
      <c r="A704" s="2" t="s">
        <v>911</v>
      </c>
    </row>
    <row r="705" spans="1:1">
      <c r="A705" s="2" t="s">
        <v>912</v>
      </c>
    </row>
    <row r="706" spans="1:1">
      <c r="A706" s="2" t="s">
        <v>913</v>
      </c>
    </row>
    <row r="707" spans="1:1">
      <c r="A707" s="2" t="s">
        <v>914</v>
      </c>
    </row>
    <row r="708" spans="1:1">
      <c r="A708" s="2" t="s">
        <v>915</v>
      </c>
    </row>
    <row r="710" spans="1:1">
      <c r="A710" s="2" t="s">
        <v>916</v>
      </c>
    </row>
    <row r="711" spans="1:1">
      <c r="A711" s="2" t="s">
        <v>917</v>
      </c>
    </row>
    <row r="713" spans="1:1">
      <c r="A713" s="2" t="s">
        <v>918</v>
      </c>
    </row>
    <row r="714" spans="1:1">
      <c r="A714" s="2" t="s">
        <v>919</v>
      </c>
    </row>
    <row r="715" spans="1:1">
      <c r="A715" s="2" t="s">
        <v>920</v>
      </c>
    </row>
    <row r="716" spans="1:1">
      <c r="A716" s="2" t="s">
        <v>921</v>
      </c>
    </row>
    <row r="718" spans="1:1">
      <c r="A718" s="2" t="s">
        <v>922</v>
      </c>
    </row>
    <row r="720" spans="1:1">
      <c r="A720" s="2" t="s">
        <v>923</v>
      </c>
    </row>
    <row r="722" spans="1:1">
      <c r="A722" s="2" t="s">
        <v>924</v>
      </c>
    </row>
    <row r="724" spans="1:1">
      <c r="A724" s="2" t="s">
        <v>925</v>
      </c>
    </row>
    <row r="725" spans="1:1">
      <c r="A725" s="2" t="s">
        <v>926</v>
      </c>
    </row>
    <row r="726" spans="1:1">
      <c r="A726" s="2" t="s">
        <v>927</v>
      </c>
    </row>
    <row r="727" spans="1:1">
      <c r="A727" s="2" t="s">
        <v>928</v>
      </c>
    </row>
    <row r="728" spans="1:1">
      <c r="A728" s="2" t="s">
        <v>929</v>
      </c>
    </row>
    <row r="729" spans="1:1">
      <c r="A729" s="2" t="s">
        <v>930</v>
      </c>
    </row>
    <row r="731" spans="1:1">
      <c r="A731" s="2" t="s">
        <v>931</v>
      </c>
    </row>
    <row r="732" spans="1:1">
      <c r="A732" s="2" t="s">
        <v>932</v>
      </c>
    </row>
    <row r="733" spans="1:1">
      <c r="A733" s="2" t="s">
        <v>933</v>
      </c>
    </row>
    <row r="734" spans="1:1">
      <c r="A734" s="2" t="s">
        <v>934</v>
      </c>
    </row>
    <row r="735" spans="1:1">
      <c r="A735" s="2" t="s">
        <v>935</v>
      </c>
    </row>
    <row r="736" spans="1:1">
      <c r="A736" s="2" t="s">
        <v>936</v>
      </c>
    </row>
    <row r="737" spans="1:1">
      <c r="A737" s="2" t="s">
        <v>937</v>
      </c>
    </row>
    <row r="738" spans="1:1">
      <c r="A738" s="2" t="s">
        <v>938</v>
      </c>
    </row>
    <row r="739" spans="1:1">
      <c r="A739" s="2" t="s">
        <v>939</v>
      </c>
    </row>
    <row r="740" spans="1:1">
      <c r="A740" s="2" t="s">
        <v>940</v>
      </c>
    </row>
    <row r="741" spans="1:1">
      <c r="A741" s="2" t="s">
        <v>941</v>
      </c>
    </row>
    <row r="742" spans="1:1">
      <c r="A742" s="2" t="s">
        <v>942</v>
      </c>
    </row>
    <row r="743" spans="1:1">
      <c r="A743" s="2" t="s">
        <v>943</v>
      </c>
    </row>
    <row r="744" spans="1:1">
      <c r="A744" s="2" t="s">
        <v>944</v>
      </c>
    </row>
    <row r="745" spans="1:1">
      <c r="A745" s="2" t="s">
        <v>945</v>
      </c>
    </row>
    <row r="746" spans="1:1">
      <c r="A746" s="2" t="s">
        <v>946</v>
      </c>
    </row>
    <row r="748" spans="1:1">
      <c r="A748" s="2" t="s">
        <v>947</v>
      </c>
    </row>
    <row r="749" spans="1:1">
      <c r="A749" s="2" t="s">
        <v>948</v>
      </c>
    </row>
    <row r="750" spans="1:1">
      <c r="A750" s="2" t="s">
        <v>949</v>
      </c>
    </row>
    <row r="751" spans="1:1">
      <c r="A751" s="2" t="s">
        <v>950</v>
      </c>
    </row>
    <row r="752" spans="1:1">
      <c r="A752" s="2" t="s">
        <v>951</v>
      </c>
    </row>
    <row r="753" spans="1:1">
      <c r="A753" s="2" t="s">
        <v>952</v>
      </c>
    </row>
    <row r="754" spans="1:1">
      <c r="A754" s="2" t="s">
        <v>953</v>
      </c>
    </row>
    <row r="756" spans="1:1">
      <c r="A756" s="2" t="s">
        <v>954</v>
      </c>
    </row>
    <row r="757" spans="1:1">
      <c r="A757" s="2" t="s">
        <v>955</v>
      </c>
    </row>
    <row r="758" spans="1:1">
      <c r="A758" s="2" t="s">
        <v>956</v>
      </c>
    </row>
    <row r="759" spans="1:1">
      <c r="A759" s="2" t="s">
        <v>957</v>
      </c>
    </row>
    <row r="760" spans="1:1">
      <c r="A760" s="2" t="s">
        <v>958</v>
      </c>
    </row>
    <row r="761" spans="1:1">
      <c r="A761" s="2" t="s">
        <v>959</v>
      </c>
    </row>
    <row r="763" spans="1:1">
      <c r="A763" s="2" t="s">
        <v>960</v>
      </c>
    </row>
    <row r="765" spans="1:1">
      <c r="A765" s="2" t="s">
        <v>961</v>
      </c>
    </row>
    <row r="766" spans="1:1">
      <c r="A766" s="2" t="s">
        <v>962</v>
      </c>
    </row>
    <row r="768" spans="1:1">
      <c r="A768" s="2" t="s">
        <v>963</v>
      </c>
    </row>
    <row r="769" spans="1:1">
      <c r="A769" s="2" t="s">
        <v>964</v>
      </c>
    </row>
    <row r="770" spans="1:1">
      <c r="A770" s="2" t="s">
        <v>920</v>
      </c>
    </row>
    <row r="771" spans="1:1">
      <c r="A771" s="2" t="s">
        <v>832</v>
      </c>
    </row>
    <row r="773" spans="1:1">
      <c r="A773" s="2" t="s">
        <v>965</v>
      </c>
    </row>
    <row r="775" spans="1:1">
      <c r="A775" s="2" t="s">
        <v>966</v>
      </c>
    </row>
    <row r="776" spans="1:1">
      <c r="A776" s="2" t="s">
        <v>967</v>
      </c>
    </row>
    <row r="778" spans="1:1">
      <c r="A778" s="2" t="s">
        <v>968</v>
      </c>
    </row>
    <row r="779" spans="1:1">
      <c r="A779" s="2" t="s">
        <v>969</v>
      </c>
    </row>
    <row r="780" spans="1:1">
      <c r="A780" s="2" t="s">
        <v>970</v>
      </c>
    </row>
    <row r="781" spans="1:1">
      <c r="A781" s="2" t="s">
        <v>971</v>
      </c>
    </row>
    <row r="782" spans="1:1">
      <c r="A782" s="2" t="s">
        <v>972</v>
      </c>
    </row>
    <row r="784" spans="1:1">
      <c r="A784" s="2" t="s">
        <v>973</v>
      </c>
    </row>
    <row r="785" spans="1:1">
      <c r="A785" s="2" t="s">
        <v>974</v>
      </c>
    </row>
    <row r="786" spans="1:1">
      <c r="A786" s="2" t="s">
        <v>975</v>
      </c>
    </row>
    <row r="787" spans="1:1">
      <c r="A787" s="2" t="s">
        <v>976</v>
      </c>
    </row>
    <row r="788" spans="1:1">
      <c r="A788" s="2" t="s">
        <v>977</v>
      </c>
    </row>
    <row r="790" spans="1:1">
      <c r="A790" s="2" t="s">
        <v>978</v>
      </c>
    </row>
    <row r="791" spans="1:1">
      <c r="A791" s="2" t="s">
        <v>979</v>
      </c>
    </row>
    <row r="792" spans="1:1">
      <c r="A792" s="2" t="s">
        <v>980</v>
      </c>
    </row>
    <row r="793" spans="1:1">
      <c r="A793" s="2" t="s">
        <v>981</v>
      </c>
    </row>
    <row r="794" spans="1:1">
      <c r="A794" s="2" t="s">
        <v>982</v>
      </c>
    </row>
    <row r="796" spans="1:1">
      <c r="A796" s="2" t="s">
        <v>983</v>
      </c>
    </row>
    <row r="797" spans="1:1">
      <c r="A797" s="2" t="s">
        <v>984</v>
      </c>
    </row>
    <row r="798" spans="1:1">
      <c r="A798" s="2" t="s">
        <v>985</v>
      </c>
    </row>
    <row r="799" spans="1:1">
      <c r="A799" s="2" t="s">
        <v>986</v>
      </c>
    </row>
    <row r="800" spans="1:1">
      <c r="A800" s="2" t="s">
        <v>987</v>
      </c>
    </row>
    <row r="801" spans="1:1">
      <c r="A801" s="2" t="s">
        <v>988</v>
      </c>
    </row>
    <row r="802" spans="1:1">
      <c r="A802" s="2" t="s">
        <v>982</v>
      </c>
    </row>
    <row r="804" spans="1:1">
      <c r="A804" s="2" t="s">
        <v>989</v>
      </c>
    </row>
    <row r="805" spans="1:1">
      <c r="A805" s="2" t="s">
        <v>990</v>
      </c>
    </row>
    <row r="806" spans="1:1">
      <c r="A806" s="2" t="s">
        <v>991</v>
      </c>
    </row>
    <row r="808" spans="1:1">
      <c r="A808" s="2" t="s">
        <v>992</v>
      </c>
    </row>
    <row r="809" spans="1:1">
      <c r="A809" s="2" t="s">
        <v>993</v>
      </c>
    </row>
    <row r="811" spans="1:1">
      <c r="A811" s="2" t="s">
        <v>994</v>
      </c>
    </row>
    <row r="812" spans="1:1">
      <c r="A812" s="2" t="s">
        <v>995</v>
      </c>
    </row>
    <row r="814" spans="1:1">
      <c r="A814" s="2" t="s">
        <v>996</v>
      </c>
    </row>
    <row r="815" spans="1:1">
      <c r="A815" s="2" t="s">
        <v>997</v>
      </c>
    </row>
    <row r="816" spans="1:1">
      <c r="A816" s="2" t="s">
        <v>998</v>
      </c>
    </row>
    <row r="817" spans="1:1">
      <c r="A817" s="2" t="s">
        <v>999</v>
      </c>
    </row>
    <row r="819" spans="1:1">
      <c r="A819" s="2" t="s">
        <v>1000</v>
      </c>
    </row>
    <row r="820" spans="1:1">
      <c r="A820" s="2" t="s">
        <v>1001</v>
      </c>
    </row>
    <row r="821" spans="1:1">
      <c r="A821" s="2" t="s">
        <v>1002</v>
      </c>
    </row>
    <row r="823" spans="1:1">
      <c r="A823" s="2" t="s">
        <v>1003</v>
      </c>
    </row>
    <row r="825" spans="1:1">
      <c r="A825" s="2" t="s">
        <v>998</v>
      </c>
    </row>
    <row r="827" spans="1:1">
      <c r="A827" s="2" t="s">
        <v>999</v>
      </c>
    </row>
    <row r="829" spans="1:1">
      <c r="A829" s="2" t="s">
        <v>1004</v>
      </c>
    </row>
    <row r="830" spans="1:1">
      <c r="A830" s="2" t="s">
        <v>1005</v>
      </c>
    </row>
    <row r="831" spans="1:1">
      <c r="A831" s="2" t="s">
        <v>1006</v>
      </c>
    </row>
    <row r="832" spans="1:1">
      <c r="A832" s="2" t="s">
        <v>1007</v>
      </c>
    </row>
    <row r="833" spans="1:1">
      <c r="A833" s="2" t="s">
        <v>1008</v>
      </c>
    </row>
    <row r="835" spans="1:1">
      <c r="A835" s="2" t="s">
        <v>1009</v>
      </c>
    </row>
    <row r="836" spans="1:1">
      <c r="A836" s="2" t="s">
        <v>1010</v>
      </c>
    </row>
    <row r="837" spans="1:1">
      <c r="A837" s="2" t="s">
        <v>999</v>
      </c>
    </row>
    <row r="839" spans="1:1">
      <c r="A839" s="2" t="s">
        <v>1011</v>
      </c>
    </row>
    <row r="840" spans="1:1">
      <c r="A840" s="2" t="s">
        <v>1012</v>
      </c>
    </row>
    <row r="841" spans="1:1">
      <c r="A841" s="2" t="s">
        <v>991</v>
      </c>
    </row>
    <row r="843" spans="1:1">
      <c r="A843" s="2" t="s">
        <v>1013</v>
      </c>
    </row>
    <row r="844" spans="1:1">
      <c r="A844" s="2" t="s">
        <v>1014</v>
      </c>
    </row>
    <row r="846" spans="1:1">
      <c r="A846" s="2" t="s">
        <v>999</v>
      </c>
    </row>
    <row r="848" spans="1:1">
      <c r="A848" s="2" t="s">
        <v>1015</v>
      </c>
    </row>
    <row r="849" spans="1:1">
      <c r="A849" s="2" t="s">
        <v>1016</v>
      </c>
    </row>
    <row r="850" spans="1:1">
      <c r="A850" s="2" t="s">
        <v>1017</v>
      </c>
    </row>
    <row r="852" spans="1:1">
      <c r="A852" s="2" t="s">
        <v>994</v>
      </c>
    </row>
    <row r="853" spans="1:1">
      <c r="A853" s="2" t="s">
        <v>995</v>
      </c>
    </row>
    <row r="855" spans="1:1">
      <c r="A855" s="2" t="s">
        <v>996</v>
      </c>
    </row>
    <row r="856" spans="1:1">
      <c r="A856" s="2" t="s">
        <v>997</v>
      </c>
    </row>
    <row r="857" spans="1:1">
      <c r="A857" s="2" t="s">
        <v>998</v>
      </c>
    </row>
    <row r="858" spans="1:1">
      <c r="A858" s="2" t="s">
        <v>1003</v>
      </c>
    </row>
    <row r="859" spans="1:1">
      <c r="A859" s="2" t="s">
        <v>1009</v>
      </c>
    </row>
    <row r="860" spans="1:1">
      <c r="A860" s="2" t="s">
        <v>1010</v>
      </c>
    </row>
    <row r="862" spans="1:1">
      <c r="A862" s="2" t="s">
        <v>1013</v>
      </c>
    </row>
    <row r="863" spans="1:1">
      <c r="A863" s="2" t="s">
        <v>1014</v>
      </c>
    </row>
    <row r="865" spans="1:1">
      <c r="A865" s="2" t="s">
        <v>999</v>
      </c>
    </row>
    <row r="867" spans="1:1">
      <c r="A867" s="2" t="s">
        <v>1018</v>
      </c>
    </row>
    <row r="868" spans="1:1">
      <c r="A868" s="2" t="s">
        <v>1019</v>
      </c>
    </row>
    <row r="869" spans="1:1">
      <c r="A869" s="2" t="s">
        <v>1020</v>
      </c>
    </row>
    <row r="871" spans="1:1">
      <c r="A871" s="2" t="s">
        <v>1021</v>
      </c>
    </row>
    <row r="873" spans="1:1">
      <c r="A873" s="2" t="s">
        <v>1022</v>
      </c>
    </row>
    <row r="875" spans="1:1">
      <c r="A875" s="2" t="s">
        <v>1023</v>
      </c>
    </row>
    <row r="877" spans="1:1">
      <c r="A877" s="2" t="s">
        <v>1024</v>
      </c>
    </row>
    <row r="879" spans="1:1">
      <c r="A879" s="2" t="s">
        <v>1025</v>
      </c>
    </row>
    <row r="881" spans="1:1">
      <c r="A881" s="2" t="s">
        <v>1026</v>
      </c>
    </row>
    <row r="882" spans="1:1">
      <c r="A882" s="2" t="s">
        <v>1027</v>
      </c>
    </row>
    <row r="884" spans="1:1">
      <c r="A884" s="2" t="s">
        <v>1028</v>
      </c>
    </row>
    <row r="885" spans="1:1">
      <c r="A885" s="2" t="s">
        <v>1029</v>
      </c>
    </row>
    <row r="887" spans="1:1">
      <c r="A887" s="2" t="s">
        <v>1030</v>
      </c>
    </row>
    <row r="888" spans="1:1">
      <c r="A888" s="2" t="s">
        <v>1031</v>
      </c>
    </row>
    <row r="890" spans="1:1">
      <c r="A890" s="2" t="s">
        <v>1032</v>
      </c>
    </row>
    <row r="891" spans="1:1">
      <c r="A891" s="2" t="s">
        <v>1033</v>
      </c>
    </row>
    <row r="893" spans="1:1">
      <c r="A893" s="2" t="s">
        <v>1034</v>
      </c>
    </row>
    <row r="894" spans="1:1">
      <c r="A894" s="2" t="s">
        <v>1005</v>
      </c>
    </row>
    <row r="895" spans="1:1">
      <c r="A895" s="2" t="s">
        <v>1006</v>
      </c>
    </row>
    <row r="896" spans="1:1">
      <c r="A896" s="2" t="s">
        <v>1035</v>
      </c>
    </row>
    <row r="897" spans="1:1">
      <c r="A897" s="2" t="s">
        <v>1036</v>
      </c>
    </row>
    <row r="899" spans="1:1">
      <c r="A899" s="2" t="s">
        <v>1037</v>
      </c>
    </row>
    <row r="900" spans="1:1">
      <c r="A900" s="2" t="s">
        <v>1038</v>
      </c>
    </row>
    <row r="902" spans="1:1">
      <c r="A902" s="2" t="s">
        <v>1039</v>
      </c>
    </row>
    <row r="903" spans="1:1">
      <c r="A903" s="2" t="s">
        <v>1040</v>
      </c>
    </row>
    <row r="905" spans="1:1">
      <c r="A905" s="2" t="s">
        <v>1041</v>
      </c>
    </row>
    <row r="906" spans="1:1">
      <c r="A906" s="2" t="s">
        <v>1042</v>
      </c>
    </row>
    <row r="908" spans="1:1">
      <c r="A908" s="2" t="s">
        <v>1043</v>
      </c>
    </row>
    <row r="909" spans="1:1">
      <c r="A909" s="2" t="s">
        <v>1044</v>
      </c>
    </row>
    <row r="910" spans="1:1">
      <c r="A910" s="2" t="s">
        <v>1020</v>
      </c>
    </row>
    <row r="912" spans="1:1">
      <c r="A912" s="2" t="s">
        <v>1045</v>
      </c>
    </row>
    <row r="913" spans="1:1">
      <c r="A913" s="2" t="s">
        <v>1046</v>
      </c>
    </row>
    <row r="914" spans="1:1">
      <c r="A914" s="2" t="s">
        <v>1047</v>
      </c>
    </row>
    <row r="915" spans="1:1">
      <c r="A915" s="2" t="s">
        <v>1048</v>
      </c>
    </row>
    <row r="917" spans="1:1">
      <c r="A917" s="2" t="s">
        <v>1046</v>
      </c>
    </row>
    <row r="918" spans="1:1">
      <c r="A918" s="2" t="s">
        <v>1047</v>
      </c>
    </row>
    <row r="919" spans="1:1">
      <c r="A919" s="2" t="s">
        <v>1049</v>
      </c>
    </row>
    <row r="921" spans="1:1">
      <c r="A921" s="2" t="s">
        <v>1050</v>
      </c>
    </row>
    <row r="922" spans="1:1">
      <c r="A922" s="2" t="s">
        <v>1051</v>
      </c>
    </row>
    <row r="924" spans="1:1">
      <c r="A924" s="2" t="s">
        <v>1052</v>
      </c>
    </row>
    <row r="925" spans="1:1">
      <c r="A925" s="2" t="s">
        <v>1053</v>
      </c>
    </row>
    <row r="926" spans="1:1">
      <c r="A926" s="2" t="s">
        <v>1054</v>
      </c>
    </row>
    <row r="927" spans="1:1">
      <c r="A927" s="2" t="s">
        <v>1055</v>
      </c>
    </row>
    <row r="929" spans="1:1">
      <c r="A929" s="2" t="s">
        <v>1056</v>
      </c>
    </row>
    <row r="930" spans="1:1">
      <c r="A930" s="2" t="s">
        <v>1057</v>
      </c>
    </row>
    <row r="931" spans="1:1">
      <c r="A931" s="2" t="s">
        <v>1058</v>
      </c>
    </row>
    <row r="933" spans="1:1">
      <c r="A933" s="2" t="s">
        <v>1059</v>
      </c>
    </row>
    <row r="935" spans="1:1">
      <c r="A935" s="2" t="s">
        <v>1060</v>
      </c>
    </row>
    <row r="936" spans="1:1">
      <c r="A936" s="2" t="s">
        <v>1061</v>
      </c>
    </row>
    <row r="938" spans="1:1">
      <c r="A938" s="2" t="s">
        <v>1062</v>
      </c>
    </row>
    <row r="939" spans="1:1">
      <c r="A939" s="2" t="s">
        <v>1063</v>
      </c>
    </row>
    <row r="940" spans="1:1">
      <c r="A940" s="2" t="s">
        <v>1064</v>
      </c>
    </row>
    <row r="941" spans="1:1">
      <c r="A941" s="2" t="s">
        <v>1065</v>
      </c>
    </row>
    <row r="943" spans="1:1">
      <c r="A943" s="2" t="s">
        <v>1066</v>
      </c>
    </row>
    <row r="945" spans="1:1">
      <c r="A945" s="2" t="s">
        <v>1067</v>
      </c>
    </row>
    <row r="946" spans="1:1">
      <c r="A946" s="2" t="s">
        <v>1068</v>
      </c>
    </row>
    <row r="947" spans="1:1">
      <c r="A947" s="2" t="s">
        <v>1069</v>
      </c>
    </row>
    <row r="948" spans="1:1">
      <c r="A948" s="2" t="s">
        <v>1070</v>
      </c>
    </row>
    <row r="950" spans="1:1">
      <c r="A950" s="2" t="s">
        <v>1071</v>
      </c>
    </row>
    <row r="952" spans="1:1">
      <c r="A952" s="2" t="s">
        <v>1072</v>
      </c>
    </row>
    <row r="954" spans="1:1">
      <c r="A954" s="2" t="s">
        <v>1073</v>
      </c>
    </row>
    <row r="955" spans="1:1">
      <c r="A955" s="2" t="s">
        <v>1074</v>
      </c>
    </row>
    <row r="956" spans="1:1">
      <c r="A956" s="2" t="s">
        <v>1075</v>
      </c>
    </row>
    <row r="958" spans="1:1">
      <c r="A958" s="2" t="s">
        <v>1021</v>
      </c>
    </row>
    <row r="960" spans="1:1">
      <c r="A960" s="2" t="s">
        <v>1022</v>
      </c>
    </row>
    <row r="962" spans="1:1">
      <c r="A962" s="2" t="s">
        <v>1023</v>
      </c>
    </row>
    <row r="964" spans="1:1">
      <c r="A964" s="2" t="s">
        <v>1024</v>
      </c>
    </row>
    <row r="966" spans="1:1">
      <c r="A966" s="2" t="s">
        <v>1025</v>
      </c>
    </row>
    <row r="968" spans="1:1">
      <c r="A968" s="2" t="s">
        <v>1026</v>
      </c>
    </row>
    <row r="969" spans="1:1">
      <c r="A969" s="2" t="s">
        <v>1027</v>
      </c>
    </row>
    <row r="971" spans="1:1">
      <c r="A971" s="2" t="s">
        <v>1028</v>
      </c>
    </row>
    <row r="972" spans="1:1">
      <c r="A972" s="2" t="s">
        <v>1029</v>
      </c>
    </row>
    <row r="974" spans="1:1">
      <c r="A974" s="2" t="s">
        <v>1030</v>
      </c>
    </row>
    <row r="975" spans="1:1">
      <c r="A975" s="2" t="s">
        <v>1031</v>
      </c>
    </row>
    <row r="977" spans="1:1">
      <c r="A977" s="2" t="s">
        <v>1032</v>
      </c>
    </row>
    <row r="978" spans="1:1">
      <c r="A978" s="2" t="s">
        <v>1029</v>
      </c>
    </row>
    <row r="980" spans="1:1">
      <c r="A980" s="2" t="s">
        <v>1062</v>
      </c>
    </row>
    <row r="981" spans="1:1">
      <c r="A981" s="2" t="s">
        <v>1063</v>
      </c>
    </row>
    <row r="982" spans="1:1">
      <c r="A982" s="2" t="s">
        <v>1064</v>
      </c>
    </row>
    <row r="983" spans="1:1">
      <c r="A983" s="2" t="s">
        <v>1065</v>
      </c>
    </row>
    <row r="985" spans="1:1">
      <c r="A985" s="2" t="s">
        <v>1066</v>
      </c>
    </row>
    <row r="987" spans="1:1">
      <c r="A987" s="2" t="s">
        <v>1067</v>
      </c>
    </row>
    <row r="988" spans="1:1">
      <c r="A988" s="2" t="s">
        <v>1068</v>
      </c>
    </row>
    <row r="989" spans="1:1">
      <c r="A989" s="2" t="s">
        <v>1069</v>
      </c>
    </row>
    <row r="990" spans="1:1">
      <c r="A990" s="2" t="s">
        <v>1070</v>
      </c>
    </row>
    <row r="992" spans="1:1">
      <c r="A992" s="2" t="s">
        <v>1071</v>
      </c>
    </row>
    <row r="994" spans="1:1">
      <c r="A994" s="2" t="s">
        <v>1076</v>
      </c>
    </row>
    <row r="996" spans="1:1">
      <c r="A996" s="2" t="s">
        <v>1037</v>
      </c>
    </row>
    <row r="998" spans="1:1">
      <c r="A998" s="2" t="s">
        <v>1077</v>
      </c>
    </row>
    <row r="1000" spans="1:1">
      <c r="A1000" s="2" t="s">
        <v>1039</v>
      </c>
    </row>
    <row r="1001" spans="1:1">
      <c r="A1001" s="2" t="s">
        <v>1040</v>
      </c>
    </row>
    <row r="1003" spans="1:1">
      <c r="A1003" s="2" t="s">
        <v>1041</v>
      </c>
    </row>
    <row r="1004" spans="1:1">
      <c r="A1004" s="2" t="s">
        <v>1040</v>
      </c>
    </row>
    <row r="1006" spans="1:1">
      <c r="A1006" s="2" t="s">
        <v>1056</v>
      </c>
    </row>
    <row r="1007" spans="1:1">
      <c r="A1007" s="2" t="s">
        <v>1057</v>
      </c>
    </row>
    <row r="1008" spans="1:1">
      <c r="A1008" s="2" t="s">
        <v>1058</v>
      </c>
    </row>
    <row r="1010" spans="1:1">
      <c r="A1010" s="2" t="s">
        <v>1078</v>
      </c>
    </row>
    <row r="1011" spans="1:1">
      <c r="A1011" s="2" t="s">
        <v>34</v>
      </c>
    </row>
    <row r="1012" spans="1:1">
      <c r="A1012" s="46" t="s">
        <v>1079</v>
      </c>
    </row>
    <row r="1014" spans="1:1" ht="15">
      <c r="A1014" s="1" t="s">
        <v>1080</v>
      </c>
    </row>
    <row r="1016" spans="1:1" ht="15">
      <c r="A1016" s="1" t="s">
        <v>1081</v>
      </c>
    </row>
    <row r="1017" spans="1:1" ht="15">
      <c r="A1017" s="1" t="s">
        <v>1082</v>
      </c>
    </row>
    <row r="1018" spans="1:1" ht="15">
      <c r="A1018" s="1" t="s">
        <v>1083</v>
      </c>
    </row>
    <row r="1020" spans="1:1">
      <c r="A1020" s="2" t="s">
        <v>1084</v>
      </c>
    </row>
    <row r="1021" spans="1:1">
      <c r="A1021" s="2" t="s">
        <v>1085</v>
      </c>
    </row>
    <row r="1022" spans="1:1">
      <c r="A1022" s="2" t="s">
        <v>1086</v>
      </c>
    </row>
    <row r="1023" spans="1:1">
      <c r="A1023" s="3" t="s">
        <v>1087</v>
      </c>
    </row>
    <row r="1024" spans="1:1">
      <c r="A1024" s="2" t="s">
        <v>1088</v>
      </c>
    </row>
    <row r="1025" spans="1:1">
      <c r="A1025" s="2" t="s">
        <v>1089</v>
      </c>
    </row>
    <row r="1026" spans="1:1">
      <c r="A1026" s="2" t="s">
        <v>1090</v>
      </c>
    </row>
    <row r="1028" spans="1:1">
      <c r="A1028" s="2" t="s">
        <v>1091</v>
      </c>
    </row>
    <row r="1029" spans="1:1">
      <c r="A1029" s="2" t="s">
        <v>1092</v>
      </c>
    </row>
    <row r="1030" spans="1:1">
      <c r="A1030" s="2" t="s">
        <v>1093</v>
      </c>
    </row>
    <row r="1031" spans="1:1">
      <c r="A1031" s="2" t="s">
        <v>1094</v>
      </c>
    </row>
    <row r="1032" spans="1:1">
      <c r="A1032" s="2" t="s">
        <v>1095</v>
      </c>
    </row>
    <row r="1033" spans="1:1">
      <c r="A1033" s="2" t="s">
        <v>798</v>
      </c>
    </row>
    <row r="1034" spans="1:1">
      <c r="A1034" s="2" t="s">
        <v>1096</v>
      </c>
    </row>
    <row r="1035" spans="1:1">
      <c r="A1035" s="2" t="s">
        <v>1097</v>
      </c>
    </row>
    <row r="1036" spans="1:1">
      <c r="A1036" s="2" t="s">
        <v>1098</v>
      </c>
    </row>
    <row r="1038" spans="1:1">
      <c r="A1038" s="2" t="s">
        <v>1099</v>
      </c>
    </row>
    <row r="1039" spans="1:1">
      <c r="A1039" s="2" t="s">
        <v>1100</v>
      </c>
    </row>
    <row r="1041" spans="1:1">
      <c r="A1041" s="2" t="s">
        <v>1101</v>
      </c>
    </row>
    <row r="1042" spans="1:1">
      <c r="A1042" s="2" t="s">
        <v>1102</v>
      </c>
    </row>
    <row r="1044" spans="1:1">
      <c r="A1044" s="2" t="s">
        <v>1103</v>
      </c>
    </row>
    <row r="1045" spans="1:1">
      <c r="A1045" s="2" t="s">
        <v>1104</v>
      </c>
    </row>
    <row r="1046" spans="1:1">
      <c r="A1046" s="2" t="s">
        <v>1105</v>
      </c>
    </row>
    <row r="1048" spans="1:1">
      <c r="A1048" s="2" t="s">
        <v>1106</v>
      </c>
    </row>
    <row r="1049" spans="1:1">
      <c r="A1049" s="2" t="s">
        <v>1107</v>
      </c>
    </row>
    <row r="1050" spans="1:1">
      <c r="A1050" s="2" t="s">
        <v>1108</v>
      </c>
    </row>
    <row r="1051" spans="1:1">
      <c r="A1051" s="2" t="s">
        <v>1109</v>
      </c>
    </row>
    <row r="1052" spans="1:1">
      <c r="A1052" s="2" t="s">
        <v>909</v>
      </c>
    </row>
    <row r="1053" spans="1:1">
      <c r="A1053" s="2" t="s">
        <v>910</v>
      </c>
    </row>
    <row r="1054" spans="1:1">
      <c r="A1054" s="2" t="s">
        <v>911</v>
      </c>
    </row>
    <row r="1055" spans="1:1">
      <c r="A1055" s="2" t="s">
        <v>1110</v>
      </c>
    </row>
    <row r="1057" spans="1:1">
      <c r="A1057" s="2" t="s">
        <v>1111</v>
      </c>
    </row>
    <row r="1059" spans="1:1">
      <c r="A1059" s="2" t="s">
        <v>1112</v>
      </c>
    </row>
    <row r="1060" spans="1:1">
      <c r="A1060" s="2" t="s">
        <v>1113</v>
      </c>
    </row>
    <row r="1061" spans="1:1">
      <c r="A1061" s="2" t="s">
        <v>1114</v>
      </c>
    </row>
    <row r="1062" spans="1:1">
      <c r="A1062" s="2" t="s">
        <v>1115</v>
      </c>
    </row>
    <row r="1063" spans="1:1">
      <c r="A1063" s="3" t="s">
        <v>1116</v>
      </c>
    </row>
    <row r="1065" spans="1:1">
      <c r="A1065" s="3" t="s">
        <v>1117</v>
      </c>
    </row>
    <row r="1066" spans="1:1">
      <c r="A1066" s="2" t="s">
        <v>1118</v>
      </c>
    </row>
    <row r="1068" spans="1:1">
      <c r="A1068" s="2" t="s">
        <v>1119</v>
      </c>
    </row>
    <row r="1069" spans="1:1">
      <c r="A1069" s="2" t="s">
        <v>1120</v>
      </c>
    </row>
    <row r="1071" spans="1:1">
      <c r="A1071" s="2" t="s">
        <v>1121</v>
      </c>
    </row>
    <row r="1072" spans="1:1">
      <c r="A1072" s="2" t="s">
        <v>1122</v>
      </c>
    </row>
    <row r="1074" spans="1:1">
      <c r="A1074" s="2" t="s">
        <v>1123</v>
      </c>
    </row>
    <row r="1075" spans="1:1">
      <c r="A1075" s="2" t="s">
        <v>1124</v>
      </c>
    </row>
    <row r="1077" spans="1:1">
      <c r="A1077" s="3" t="s">
        <v>1125</v>
      </c>
    </row>
    <row r="1078" spans="1:1">
      <c r="A1078" s="2" t="s">
        <v>1126</v>
      </c>
    </row>
    <row r="1079" spans="1:1">
      <c r="A1079" s="2" t="s">
        <v>1127</v>
      </c>
    </row>
    <row r="1080" spans="1:1">
      <c r="A1080" s="2" t="s">
        <v>1128</v>
      </c>
    </row>
    <row r="1082" spans="1:1">
      <c r="A1082" s="2" t="s">
        <v>1129</v>
      </c>
    </row>
    <row r="1083" spans="1:1">
      <c r="A1083" s="2" t="s">
        <v>1130</v>
      </c>
    </row>
    <row r="1084" spans="1:1">
      <c r="A1084" s="2" t="s">
        <v>1131</v>
      </c>
    </row>
    <row r="1086" spans="1:1">
      <c r="A1086" s="3" t="s">
        <v>1132</v>
      </c>
    </row>
    <row r="1087" spans="1:1">
      <c r="A1087" s="2" t="s">
        <v>1133</v>
      </c>
    </row>
    <row r="1088" spans="1:1">
      <c r="A1088" s="2" t="s">
        <v>1134</v>
      </c>
    </row>
    <row r="1089" spans="1:1">
      <c r="A1089" s="2" t="s">
        <v>1135</v>
      </c>
    </row>
    <row r="1090" spans="1:1">
      <c r="A1090" s="2" t="s">
        <v>1136</v>
      </c>
    </row>
    <row r="1092" spans="1:1">
      <c r="A1092" s="2" t="s">
        <v>1137</v>
      </c>
    </row>
    <row r="1093" spans="1:1">
      <c r="A1093" s="2" t="s">
        <v>1138</v>
      </c>
    </row>
    <row r="1094" spans="1:1">
      <c r="A1094" s="2" t="s">
        <v>1139</v>
      </c>
    </row>
    <row r="1095" spans="1:1">
      <c r="A1095" s="2" t="s">
        <v>1140</v>
      </c>
    </row>
    <row r="1096" spans="1:1">
      <c r="A1096" s="2" t="s">
        <v>1141</v>
      </c>
    </row>
    <row r="1098" spans="1:1">
      <c r="A1098" s="2" t="s">
        <v>1142</v>
      </c>
    </row>
    <row r="1099" spans="1:1">
      <c r="A1099" s="2" t="s">
        <v>1143</v>
      </c>
    </row>
    <row r="1100" spans="1:1">
      <c r="A1100" s="2" t="s">
        <v>1144</v>
      </c>
    </row>
    <row r="1101" spans="1:1">
      <c r="A1101" s="2" t="s">
        <v>1145</v>
      </c>
    </row>
    <row r="1102" spans="1:1">
      <c r="A1102" s="2" t="s">
        <v>1146</v>
      </c>
    </row>
    <row r="1103" spans="1:1">
      <c r="A1103" s="3" t="s">
        <v>1147</v>
      </c>
    </row>
    <row r="1105" spans="1:1">
      <c r="A1105" s="2" t="s">
        <v>1148</v>
      </c>
    </row>
    <row r="1106" spans="1:1">
      <c r="A1106" s="2" t="s">
        <v>1149</v>
      </c>
    </row>
    <row r="1108" spans="1:1">
      <c r="A1108" s="2" t="s">
        <v>1150</v>
      </c>
    </row>
    <row r="1109" spans="1:1">
      <c r="A1109" s="2" t="s">
        <v>1151</v>
      </c>
    </row>
    <row r="1110" spans="1:1">
      <c r="A1110" s="2" t="s">
        <v>1152</v>
      </c>
    </row>
    <row r="1111" spans="1:1">
      <c r="A1111" s="2" t="s">
        <v>1109</v>
      </c>
    </row>
    <row r="1112" spans="1:1">
      <c r="A1112" s="2" t="s">
        <v>909</v>
      </c>
    </row>
    <row r="1113" spans="1:1">
      <c r="A1113" s="2" t="s">
        <v>910</v>
      </c>
    </row>
    <row r="1114" spans="1:1">
      <c r="A1114" s="2" t="s">
        <v>911</v>
      </c>
    </row>
    <row r="1115" spans="1:1">
      <c r="A1115" s="2" t="s">
        <v>1153</v>
      </c>
    </row>
    <row r="1117" spans="1:1">
      <c r="A1117" s="2" t="s">
        <v>1154</v>
      </c>
    </row>
    <row r="1118" spans="1:1">
      <c r="A1118" s="2" t="s">
        <v>1155</v>
      </c>
    </row>
    <row r="1119" spans="1:1">
      <c r="A1119" s="2" t="s">
        <v>1156</v>
      </c>
    </row>
    <row r="1120" spans="1:1">
      <c r="A1120" s="2" t="s">
        <v>1157</v>
      </c>
    </row>
    <row r="1122" spans="1:1">
      <c r="A1122" s="2" t="s">
        <v>1158</v>
      </c>
    </row>
    <row r="1123" spans="1:1">
      <c r="A1123" s="2" t="s">
        <v>1159</v>
      </c>
    </row>
    <row r="1124" spans="1:1">
      <c r="A1124" s="2" t="s">
        <v>1160</v>
      </c>
    </row>
    <row r="1125" spans="1:1">
      <c r="A1125" s="2" t="s">
        <v>1161</v>
      </c>
    </row>
    <row r="1126" spans="1:1">
      <c r="A1126" s="2" t="s">
        <v>1162</v>
      </c>
    </row>
    <row r="1127" spans="1:1">
      <c r="A1127" s="2" t="s">
        <v>1163</v>
      </c>
    </row>
    <row r="1128" spans="1:1">
      <c r="A1128" s="2" t="s">
        <v>1164</v>
      </c>
    </row>
    <row r="1129" spans="1:1">
      <c r="A1129" s="2" t="s">
        <v>1165</v>
      </c>
    </row>
    <row r="1130" spans="1:1">
      <c r="A1130" s="2" t="s">
        <v>1166</v>
      </c>
    </row>
    <row r="1132" spans="1:1">
      <c r="A1132" s="2" t="s">
        <v>1167</v>
      </c>
    </row>
    <row r="1133" spans="1:1">
      <c r="A1133" s="2" t="s">
        <v>1168</v>
      </c>
    </row>
    <row r="1134" spans="1:1">
      <c r="A1134" s="2" t="s">
        <v>1169</v>
      </c>
    </row>
    <row r="1135" spans="1:1">
      <c r="A1135" s="2" t="s">
        <v>1170</v>
      </c>
    </row>
    <row r="1137" spans="1:1">
      <c r="A1137" s="2" t="s">
        <v>1171</v>
      </c>
    </row>
    <row r="1138" spans="1:1">
      <c r="A1138" s="2" t="s">
        <v>1172</v>
      </c>
    </row>
    <row r="1139" spans="1:1">
      <c r="A1139" s="2" t="s">
        <v>1173</v>
      </c>
    </row>
    <row r="1140" spans="1:1">
      <c r="A1140" s="2" t="s">
        <v>1174</v>
      </c>
    </row>
    <row r="1141" spans="1:1">
      <c r="A1141" s="2" t="s">
        <v>1175</v>
      </c>
    </row>
    <row r="1142" spans="1:1">
      <c r="A1142" s="2" t="s">
        <v>1176</v>
      </c>
    </row>
    <row r="1144" spans="1:1">
      <c r="A1144" s="2" t="s">
        <v>1177</v>
      </c>
    </row>
    <row r="1145" spans="1:1">
      <c r="A1145" s="2" t="s">
        <v>1178</v>
      </c>
    </row>
    <row r="1146" spans="1:1">
      <c r="A1146" s="2" t="s">
        <v>1179</v>
      </c>
    </row>
    <row r="1147" spans="1:1">
      <c r="A1147" s="2" t="s">
        <v>1180</v>
      </c>
    </row>
    <row r="1149" spans="1:1">
      <c r="A1149" s="2" t="s">
        <v>1181</v>
      </c>
    </row>
    <row r="1150" spans="1:1">
      <c r="A1150" s="2" t="s">
        <v>1182</v>
      </c>
    </row>
    <row r="1152" spans="1:1">
      <c r="A1152" s="2" t="s">
        <v>1183</v>
      </c>
    </row>
    <row r="1153" spans="1:1">
      <c r="A1153" s="2" t="s">
        <v>1184</v>
      </c>
    </row>
    <row r="1154" spans="1:1">
      <c r="A1154" s="2" t="s">
        <v>1185</v>
      </c>
    </row>
    <row r="1155" spans="1:1">
      <c r="A1155" s="2" t="s">
        <v>1186</v>
      </c>
    </row>
    <row r="1156" spans="1:1">
      <c r="A1156" s="2" t="s">
        <v>1187</v>
      </c>
    </row>
    <row r="1157" spans="1:1">
      <c r="A1157" s="2" t="s">
        <v>1188</v>
      </c>
    </row>
    <row r="1158" spans="1:1">
      <c r="A1158" s="2" t="s">
        <v>1189</v>
      </c>
    </row>
    <row r="1160" spans="1:1">
      <c r="A1160" s="2" t="s">
        <v>1190</v>
      </c>
    </row>
    <row r="1161" spans="1:1">
      <c r="A1161" s="2" t="s">
        <v>1191</v>
      </c>
    </row>
    <row r="1162" spans="1:1">
      <c r="A1162" s="2" t="s">
        <v>1192</v>
      </c>
    </row>
    <row r="1163" spans="1:1">
      <c r="A1163" s="2" t="s">
        <v>1193</v>
      </c>
    </row>
  </sheetData>
  <mergeCells count="19">
    <mergeCell ref="A438:B438"/>
    <mergeCell ref="A434:N434"/>
    <mergeCell ref="A435:A436"/>
    <mergeCell ref="B435:B436"/>
    <mergeCell ref="C435:C436"/>
    <mergeCell ref="G435:H435"/>
    <mergeCell ref="I435:J435"/>
    <mergeCell ref="K435:L435"/>
    <mergeCell ref="M435:N435"/>
    <mergeCell ref="K68:L68"/>
    <mergeCell ref="M68:N68"/>
    <mergeCell ref="B71:N71"/>
    <mergeCell ref="A221:N221"/>
    <mergeCell ref="A381:N381"/>
    <mergeCell ref="A68:A69"/>
    <mergeCell ref="B68:B69"/>
    <mergeCell ref="C68:C69"/>
    <mergeCell ref="G68:H68"/>
    <mergeCell ref="I68:J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64"/>
  <sheetViews>
    <sheetView tabSelected="1" topLeftCell="A362" zoomScale="89" zoomScaleNormal="89" workbookViewId="0">
      <selection activeCell="I372" sqref="I372"/>
    </sheetView>
  </sheetViews>
  <sheetFormatPr defaultRowHeight="12.75"/>
  <cols>
    <col min="1" max="1" width="9.140625" style="47"/>
    <col min="2" max="2" width="70.5703125" style="49" customWidth="1"/>
    <col min="3" max="3" width="9.140625" style="47"/>
    <col min="4" max="5" width="10" style="48" bestFit="1" customWidth="1"/>
    <col min="6" max="6" width="11" style="48" bestFit="1" customWidth="1"/>
    <col min="7" max="8" width="10" style="48" bestFit="1" customWidth="1"/>
    <col min="9" max="9" width="11" style="70" bestFit="1" customWidth="1"/>
    <col min="10" max="10" width="10" style="48" bestFit="1" customWidth="1"/>
    <col min="11" max="11" width="11" style="48" bestFit="1" customWidth="1"/>
    <col min="12" max="12" width="10" style="48" bestFit="1" customWidth="1"/>
    <col min="13" max="13" width="11" style="48" bestFit="1" customWidth="1"/>
    <col min="14" max="14" width="10.5703125" style="48" customWidth="1"/>
    <col min="15" max="15" width="10.140625" style="48" customWidth="1"/>
    <col min="16" max="17" width="0" hidden="1" customWidth="1"/>
  </cols>
  <sheetData>
    <row r="1" spans="1:17">
      <c r="B1" s="49" t="s">
        <v>1318</v>
      </c>
      <c r="L1" s="48" t="s">
        <v>1297</v>
      </c>
    </row>
    <row r="2" spans="1:17">
      <c r="B2" s="49" t="s">
        <v>1299</v>
      </c>
      <c r="L2" s="48" t="s">
        <v>1298</v>
      </c>
    </row>
    <row r="3" spans="1:17">
      <c r="B3" s="49" t="s">
        <v>1300</v>
      </c>
      <c r="L3" s="48" t="s">
        <v>1319</v>
      </c>
    </row>
    <row r="4" spans="1:17">
      <c r="B4" s="49" t="s">
        <v>1301</v>
      </c>
    </row>
    <row r="5" spans="1:17">
      <c r="B5" s="49" t="s">
        <v>1302</v>
      </c>
    </row>
    <row r="6" spans="1:17">
      <c r="B6" s="49" t="s">
        <v>1303</v>
      </c>
    </row>
    <row r="8" spans="1:17" s="51" customFormat="1" ht="16.5" thickBot="1">
      <c r="A8" s="50" t="s">
        <v>1295</v>
      </c>
      <c r="B8" s="49"/>
      <c r="C8" s="52"/>
      <c r="I8" s="140"/>
      <c r="N8" s="95" t="s">
        <v>1931</v>
      </c>
    </row>
    <row r="9" spans="1:17" s="54" customFormat="1" ht="27.75" customHeight="1" thickBot="1">
      <c r="A9" s="129" t="s">
        <v>1194</v>
      </c>
      <c r="B9" s="131" t="s">
        <v>1320</v>
      </c>
      <c r="C9" s="135" t="s">
        <v>1195</v>
      </c>
      <c r="D9" s="133" t="s">
        <v>1304</v>
      </c>
      <c r="E9" s="134"/>
      <c r="F9" s="133" t="s">
        <v>1305</v>
      </c>
      <c r="G9" s="134"/>
      <c r="H9" s="133" t="s">
        <v>1306</v>
      </c>
      <c r="I9" s="134"/>
      <c r="J9" s="133" t="s">
        <v>1307</v>
      </c>
      <c r="K9" s="134"/>
      <c r="L9" s="133" t="s">
        <v>1308</v>
      </c>
      <c r="M9" s="134"/>
      <c r="N9" s="115" t="s">
        <v>1196</v>
      </c>
      <c r="O9" s="116"/>
    </row>
    <row r="10" spans="1:17" s="54" customFormat="1" ht="42.75" thickBot="1">
      <c r="A10" s="130"/>
      <c r="B10" s="132"/>
      <c r="C10" s="136"/>
      <c r="D10" s="56" t="s">
        <v>1197</v>
      </c>
      <c r="E10" s="57" t="s">
        <v>1198</v>
      </c>
      <c r="F10" s="56" t="s">
        <v>1197</v>
      </c>
      <c r="G10" s="56" t="s">
        <v>1199</v>
      </c>
      <c r="H10" s="56" t="s">
        <v>1197</v>
      </c>
      <c r="I10" s="56" t="s">
        <v>1199</v>
      </c>
      <c r="J10" s="56" t="s">
        <v>1197</v>
      </c>
      <c r="K10" s="56" t="s">
        <v>1199</v>
      </c>
      <c r="L10" s="56" t="s">
        <v>1197</v>
      </c>
      <c r="M10" s="56" t="s">
        <v>1199</v>
      </c>
      <c r="N10" s="56" t="s">
        <v>1197</v>
      </c>
      <c r="O10" s="56" t="s">
        <v>1199</v>
      </c>
    </row>
    <row r="11" spans="1:17" s="53" customFormat="1" ht="13.5" thickBot="1">
      <c r="A11" s="58" t="s">
        <v>1309</v>
      </c>
      <c r="B11" s="89" t="s">
        <v>1310</v>
      </c>
      <c r="C11" s="59" t="s">
        <v>1311</v>
      </c>
      <c r="D11" s="59" t="s">
        <v>1312</v>
      </c>
      <c r="E11" s="58" t="s">
        <v>1313</v>
      </c>
      <c r="F11" s="59" t="s">
        <v>1314</v>
      </c>
      <c r="G11" s="58" t="s">
        <v>1315</v>
      </c>
      <c r="H11" s="58" t="s">
        <v>1316</v>
      </c>
      <c r="I11" s="58" t="s">
        <v>1317</v>
      </c>
      <c r="J11" s="58">
        <v>13</v>
      </c>
      <c r="K11" s="58">
        <v>14</v>
      </c>
      <c r="L11" s="58">
        <v>15</v>
      </c>
      <c r="M11" s="58">
        <v>16</v>
      </c>
      <c r="N11" s="59">
        <v>17</v>
      </c>
      <c r="O11" s="59">
        <v>18</v>
      </c>
    </row>
    <row r="12" spans="1:17" s="53" customFormat="1" ht="13.5" thickBot="1">
      <c r="A12" s="60"/>
      <c r="B12" s="119" t="s">
        <v>1296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1"/>
    </row>
    <row r="13" spans="1:17" s="53" customFormat="1" ht="13.5" thickBot="1">
      <c r="A13" s="61" t="s">
        <v>1309</v>
      </c>
      <c r="B13" s="61" t="s">
        <v>1321</v>
      </c>
      <c r="C13" s="61" t="s">
        <v>1200</v>
      </c>
      <c r="D13" s="61">
        <v>100.09</v>
      </c>
      <c r="E13" s="61">
        <v>99.31</v>
      </c>
      <c r="F13" s="61">
        <v>109.89</v>
      </c>
      <c r="G13" s="61">
        <v>109.89</v>
      </c>
      <c r="H13" s="61">
        <v>113.55</v>
      </c>
      <c r="I13" s="61">
        <v>175.65</v>
      </c>
      <c r="J13" s="61">
        <v>115.71</v>
      </c>
      <c r="K13" s="61">
        <v>180.46</v>
      </c>
      <c r="L13" s="61">
        <v>117.92</v>
      </c>
      <c r="M13" s="61">
        <v>185.47</v>
      </c>
      <c r="N13" s="61">
        <v>557.15</v>
      </c>
      <c r="O13" s="61">
        <f>E13+G13+I13+K13+M13</f>
        <v>750.78</v>
      </c>
      <c r="P13" s="94">
        <f>D13+F13+H13+J13+L13</f>
        <v>557.16</v>
      </c>
      <c r="Q13" s="94">
        <f>E13+G13+I13+K13+M13</f>
        <v>750.78</v>
      </c>
    </row>
    <row r="14" spans="1:17" s="53" customFormat="1" ht="13.5" thickBot="1">
      <c r="A14" s="61" t="s">
        <v>1595</v>
      </c>
      <c r="B14" s="61" t="s">
        <v>1322</v>
      </c>
      <c r="C14" s="61" t="s">
        <v>1200</v>
      </c>
      <c r="D14" s="91">
        <v>0</v>
      </c>
      <c r="E14" s="91">
        <v>0</v>
      </c>
      <c r="F14" s="91">
        <v>0</v>
      </c>
      <c r="G14" s="91">
        <v>0</v>
      </c>
      <c r="H14" s="91">
        <v>0</v>
      </c>
      <c r="I14" s="91">
        <v>0</v>
      </c>
      <c r="J14" s="91">
        <v>0</v>
      </c>
      <c r="K14" s="91">
        <v>0</v>
      </c>
      <c r="L14" s="91">
        <v>0</v>
      </c>
      <c r="M14" s="91">
        <v>0</v>
      </c>
      <c r="N14" s="91">
        <v>0</v>
      </c>
      <c r="O14" s="91">
        <v>0</v>
      </c>
    </row>
    <row r="15" spans="1:17" s="53" customFormat="1" ht="13.5" thickBot="1">
      <c r="A15" s="61" t="s">
        <v>1596</v>
      </c>
      <c r="B15" s="61" t="s">
        <v>1323</v>
      </c>
      <c r="C15" s="61" t="s">
        <v>1200</v>
      </c>
      <c r="D15" s="91">
        <v>0</v>
      </c>
      <c r="E15" s="91">
        <v>0</v>
      </c>
      <c r="F15" s="91">
        <v>0</v>
      </c>
      <c r="G15" s="61">
        <f t="shared" ref="G15:G73" si="0">F15</f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</row>
    <row r="16" spans="1:17" s="53" customFormat="1" ht="13.5" thickBot="1">
      <c r="A16" s="61" t="s">
        <v>1597</v>
      </c>
      <c r="B16" s="61" t="s">
        <v>1324</v>
      </c>
      <c r="C16" s="61" t="s">
        <v>1200</v>
      </c>
      <c r="D16" s="91">
        <v>0</v>
      </c>
      <c r="E16" s="91">
        <v>0</v>
      </c>
      <c r="F16" s="91">
        <v>0</v>
      </c>
      <c r="G16" s="61">
        <f t="shared" si="0"/>
        <v>0</v>
      </c>
      <c r="H16" s="91">
        <v>0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0</v>
      </c>
      <c r="O16" s="91">
        <v>0</v>
      </c>
    </row>
    <row r="17" spans="1:17" s="53" customFormat="1" ht="13.5" thickBot="1">
      <c r="A17" s="61" t="s">
        <v>1598</v>
      </c>
      <c r="B17" s="61" t="s">
        <v>1325</v>
      </c>
      <c r="C17" s="61" t="s">
        <v>1200</v>
      </c>
      <c r="D17" s="91">
        <v>0</v>
      </c>
      <c r="E17" s="91">
        <v>0</v>
      </c>
      <c r="F17" s="91">
        <v>0</v>
      </c>
      <c r="G17" s="61">
        <f t="shared" si="0"/>
        <v>0</v>
      </c>
      <c r="H17" s="91">
        <v>0</v>
      </c>
      <c r="I17" s="91">
        <v>0</v>
      </c>
      <c r="J17" s="91">
        <v>0</v>
      </c>
      <c r="K17" s="91">
        <v>0</v>
      </c>
      <c r="L17" s="91">
        <v>0</v>
      </c>
      <c r="M17" s="91">
        <v>0</v>
      </c>
      <c r="N17" s="91">
        <v>0</v>
      </c>
      <c r="O17" s="91">
        <v>0</v>
      </c>
    </row>
    <row r="18" spans="1:17" s="53" customFormat="1" ht="13.5" thickBot="1">
      <c r="A18" s="61" t="s">
        <v>1599</v>
      </c>
      <c r="B18" s="61" t="s">
        <v>1326</v>
      </c>
      <c r="C18" s="61" t="s">
        <v>1200</v>
      </c>
      <c r="D18" s="91">
        <v>0</v>
      </c>
      <c r="E18" s="91">
        <v>0</v>
      </c>
      <c r="F18" s="91">
        <v>0</v>
      </c>
      <c r="G18" s="61">
        <f t="shared" si="0"/>
        <v>0</v>
      </c>
      <c r="H18" s="91">
        <v>0</v>
      </c>
      <c r="I18" s="91">
        <v>0</v>
      </c>
      <c r="J18" s="91">
        <v>0</v>
      </c>
      <c r="K18" s="91">
        <v>0</v>
      </c>
      <c r="L18" s="91">
        <v>0</v>
      </c>
      <c r="M18" s="91">
        <v>0</v>
      </c>
      <c r="N18" s="91">
        <v>0</v>
      </c>
      <c r="O18" s="91">
        <v>0</v>
      </c>
    </row>
    <row r="19" spans="1:17" s="53" customFormat="1" ht="13.5" thickBot="1">
      <c r="A19" s="61" t="s">
        <v>1600</v>
      </c>
      <c r="B19" s="61" t="s">
        <v>1327</v>
      </c>
      <c r="C19" s="61" t="s">
        <v>1200</v>
      </c>
      <c r="D19" s="61">
        <f>D13</f>
        <v>100.09</v>
      </c>
      <c r="E19" s="61">
        <f t="shared" ref="E19:O19" si="1">E13</f>
        <v>99.31</v>
      </c>
      <c r="F19" s="61">
        <f t="shared" si="1"/>
        <v>109.89</v>
      </c>
      <c r="G19" s="61">
        <f t="shared" si="1"/>
        <v>109.89</v>
      </c>
      <c r="H19" s="61">
        <f t="shared" si="1"/>
        <v>113.55</v>
      </c>
      <c r="I19" s="61">
        <f t="shared" si="1"/>
        <v>175.65</v>
      </c>
      <c r="J19" s="61">
        <f t="shared" si="1"/>
        <v>115.71</v>
      </c>
      <c r="K19" s="61">
        <f t="shared" si="1"/>
        <v>180.46</v>
      </c>
      <c r="L19" s="61">
        <f t="shared" si="1"/>
        <v>117.92</v>
      </c>
      <c r="M19" s="61">
        <f t="shared" si="1"/>
        <v>185.47</v>
      </c>
      <c r="N19" s="61">
        <f t="shared" si="1"/>
        <v>557.15</v>
      </c>
      <c r="O19" s="61">
        <f t="shared" si="1"/>
        <v>750.78</v>
      </c>
      <c r="P19" s="94">
        <f>D19+F19+H19+J19+L19</f>
        <v>557.16</v>
      </c>
      <c r="Q19" s="94">
        <f>E19+G19+I19+K19+M19</f>
        <v>750.78</v>
      </c>
    </row>
    <row r="20" spans="1:17" s="53" customFormat="1" ht="13.5" thickBot="1">
      <c r="A20" s="61" t="s">
        <v>1601</v>
      </c>
      <c r="B20" s="61" t="s">
        <v>1328</v>
      </c>
      <c r="C20" s="61" t="s">
        <v>1200</v>
      </c>
      <c r="D20" s="91">
        <v>0</v>
      </c>
      <c r="E20" s="91">
        <v>0</v>
      </c>
      <c r="F20" s="91">
        <v>0</v>
      </c>
      <c r="G20" s="61">
        <f t="shared" si="0"/>
        <v>0</v>
      </c>
      <c r="H20" s="91">
        <v>0</v>
      </c>
      <c r="I20" s="91">
        <v>0</v>
      </c>
      <c r="J20" s="91">
        <v>0</v>
      </c>
      <c r="K20" s="91">
        <v>0</v>
      </c>
      <c r="L20" s="91">
        <v>0</v>
      </c>
      <c r="M20" s="91">
        <v>0</v>
      </c>
      <c r="N20" s="91">
        <v>0</v>
      </c>
      <c r="O20" s="91">
        <v>0</v>
      </c>
    </row>
    <row r="21" spans="1:17" s="53" customFormat="1" ht="13.5" thickBot="1">
      <c r="A21" s="61" t="s">
        <v>1602</v>
      </c>
      <c r="B21" s="61" t="s">
        <v>1329</v>
      </c>
      <c r="C21" s="61" t="s">
        <v>1200</v>
      </c>
      <c r="D21" s="61">
        <v>0</v>
      </c>
      <c r="E21" s="61">
        <v>0</v>
      </c>
      <c r="F21" s="61">
        <v>0</v>
      </c>
      <c r="G21" s="61">
        <f t="shared" si="0"/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f>D21+F21+H21+J21+L21</f>
        <v>0</v>
      </c>
      <c r="O21" s="92">
        <f>E21+G21+I21+K21+M21</f>
        <v>0</v>
      </c>
      <c r="P21" s="94">
        <f>D21+F21+H21+J21+L21</f>
        <v>0</v>
      </c>
      <c r="Q21" s="94">
        <f>E21+G21+I21+K21+M21</f>
        <v>0</v>
      </c>
    </row>
    <row r="22" spans="1:17" s="53" customFormat="1" ht="26.25" customHeight="1" thickBot="1">
      <c r="A22" s="61" t="s">
        <v>1603</v>
      </c>
      <c r="B22" s="61" t="s">
        <v>1330</v>
      </c>
      <c r="C22" s="61" t="s">
        <v>1200</v>
      </c>
      <c r="D22" s="91">
        <v>0</v>
      </c>
      <c r="E22" s="91">
        <v>0</v>
      </c>
      <c r="F22" s="91">
        <v>0</v>
      </c>
      <c r="G22" s="61">
        <f t="shared" si="0"/>
        <v>0</v>
      </c>
      <c r="H22" s="91">
        <v>0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0</v>
      </c>
      <c r="O22" s="91">
        <v>0</v>
      </c>
    </row>
    <row r="23" spans="1:17" s="53" customFormat="1" ht="13.5" thickBot="1">
      <c r="A23" s="61" t="s">
        <v>1604</v>
      </c>
      <c r="B23" s="61" t="s">
        <v>1331</v>
      </c>
      <c r="C23" s="61" t="s">
        <v>1200</v>
      </c>
      <c r="D23" s="91">
        <v>0</v>
      </c>
      <c r="E23" s="91">
        <v>0</v>
      </c>
      <c r="F23" s="91">
        <v>0</v>
      </c>
      <c r="G23" s="61">
        <f t="shared" si="0"/>
        <v>0</v>
      </c>
      <c r="H23" s="91">
        <v>0</v>
      </c>
      <c r="I23" s="91">
        <v>0</v>
      </c>
      <c r="J23" s="91">
        <v>0</v>
      </c>
      <c r="K23" s="91">
        <v>0</v>
      </c>
      <c r="L23" s="91">
        <v>0</v>
      </c>
      <c r="M23" s="91">
        <v>0</v>
      </c>
      <c r="N23" s="91">
        <v>0</v>
      </c>
      <c r="O23" s="91">
        <v>0</v>
      </c>
    </row>
    <row r="24" spans="1:17" s="53" customFormat="1" ht="13.5" thickBot="1">
      <c r="A24" s="61" t="s">
        <v>1605</v>
      </c>
      <c r="B24" s="61" t="s">
        <v>1332</v>
      </c>
      <c r="C24" s="61" t="s">
        <v>1200</v>
      </c>
      <c r="D24" s="91">
        <v>0</v>
      </c>
      <c r="E24" s="91">
        <v>0</v>
      </c>
      <c r="F24" s="91">
        <v>0</v>
      </c>
      <c r="G24" s="61">
        <f t="shared" si="0"/>
        <v>0</v>
      </c>
      <c r="H24" s="91">
        <v>0</v>
      </c>
      <c r="I24" s="91">
        <v>0</v>
      </c>
      <c r="J24" s="91">
        <v>0</v>
      </c>
      <c r="K24" s="91">
        <v>0</v>
      </c>
      <c r="L24" s="91">
        <v>0</v>
      </c>
      <c r="M24" s="91">
        <v>0</v>
      </c>
      <c r="N24" s="91">
        <v>0</v>
      </c>
      <c r="O24" s="91">
        <v>0</v>
      </c>
    </row>
    <row r="25" spans="1:17" s="53" customFormat="1" ht="13.5" thickBot="1">
      <c r="A25" s="61" t="s">
        <v>1606</v>
      </c>
      <c r="B25" s="61" t="s">
        <v>1333</v>
      </c>
      <c r="C25" s="61" t="s">
        <v>1200</v>
      </c>
      <c r="D25" s="91">
        <v>0</v>
      </c>
      <c r="E25" s="91">
        <v>0</v>
      </c>
      <c r="F25" s="91">
        <v>0</v>
      </c>
      <c r="G25" s="61">
        <f t="shared" si="0"/>
        <v>0</v>
      </c>
      <c r="H25" s="91">
        <v>0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</row>
    <row r="26" spans="1:17" s="53" customFormat="1" ht="13.5" thickBot="1">
      <c r="A26" s="61" t="s">
        <v>1607</v>
      </c>
      <c r="B26" s="61" t="s">
        <v>1334</v>
      </c>
      <c r="C26" s="61" t="s">
        <v>1200</v>
      </c>
      <c r="D26" s="91">
        <v>0</v>
      </c>
      <c r="E26" s="91">
        <v>0</v>
      </c>
      <c r="F26" s="91">
        <v>0</v>
      </c>
      <c r="G26" s="61">
        <f t="shared" si="0"/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0</v>
      </c>
      <c r="O26" s="91">
        <v>0</v>
      </c>
    </row>
    <row r="27" spans="1:17" s="53" customFormat="1" ht="13.5" thickBot="1">
      <c r="A27" s="61" t="s">
        <v>1608</v>
      </c>
      <c r="B27" s="61" t="s">
        <v>1335</v>
      </c>
      <c r="C27" s="61" t="s">
        <v>1200</v>
      </c>
      <c r="D27" s="91">
        <v>0</v>
      </c>
      <c r="E27" s="91">
        <v>0</v>
      </c>
      <c r="F27" s="91">
        <v>0</v>
      </c>
      <c r="G27" s="61">
        <f t="shared" si="0"/>
        <v>0</v>
      </c>
      <c r="H27" s="91">
        <v>0</v>
      </c>
      <c r="I27" s="91">
        <v>0</v>
      </c>
      <c r="J27" s="91">
        <v>0</v>
      </c>
      <c r="K27" s="91">
        <v>0</v>
      </c>
      <c r="L27" s="91">
        <v>0</v>
      </c>
      <c r="M27" s="91">
        <v>0</v>
      </c>
      <c r="N27" s="91">
        <v>0</v>
      </c>
      <c r="O27" s="91">
        <v>0</v>
      </c>
    </row>
    <row r="28" spans="1:17" s="53" customFormat="1" ht="13.5" thickBot="1">
      <c r="A28" s="61">
        <v>2</v>
      </c>
      <c r="B28" s="61" t="s">
        <v>1336</v>
      </c>
      <c r="C28" s="61" t="s">
        <v>1200</v>
      </c>
      <c r="D28" s="61">
        <f>D19</f>
        <v>100.09</v>
      </c>
      <c r="E28" s="61">
        <f t="shared" ref="E28:N28" si="2">E19</f>
        <v>99.31</v>
      </c>
      <c r="F28" s="61">
        <f t="shared" si="2"/>
        <v>109.89</v>
      </c>
      <c r="G28" s="61">
        <f t="shared" si="0"/>
        <v>109.89</v>
      </c>
      <c r="H28" s="61">
        <f t="shared" si="2"/>
        <v>113.55</v>
      </c>
      <c r="I28" s="61">
        <f t="shared" si="2"/>
        <v>175.65</v>
      </c>
      <c r="J28" s="61">
        <f t="shared" si="2"/>
        <v>115.71</v>
      </c>
      <c r="K28" s="61">
        <f t="shared" si="2"/>
        <v>180.46</v>
      </c>
      <c r="L28" s="61">
        <f t="shared" si="2"/>
        <v>117.92</v>
      </c>
      <c r="M28" s="61">
        <f t="shared" si="2"/>
        <v>185.47</v>
      </c>
      <c r="N28" s="61">
        <f t="shared" si="2"/>
        <v>557.15</v>
      </c>
      <c r="O28" s="61">
        <f>E28+G28+I28+K28+M28</f>
        <v>750.78</v>
      </c>
      <c r="P28" s="94">
        <f>D28+F28+H28+J28+L28</f>
        <v>557.16</v>
      </c>
      <c r="Q28" s="94">
        <f>E28+G28+I28+K28+M28</f>
        <v>750.78</v>
      </c>
    </row>
    <row r="29" spans="1:17" s="53" customFormat="1" ht="13.5" thickBot="1">
      <c r="A29" s="61" t="s">
        <v>1609</v>
      </c>
      <c r="B29" s="61" t="s">
        <v>1322</v>
      </c>
      <c r="C29" s="61" t="s">
        <v>1200</v>
      </c>
      <c r="D29" s="91">
        <v>0</v>
      </c>
      <c r="E29" s="91">
        <v>0</v>
      </c>
      <c r="F29" s="91">
        <v>0</v>
      </c>
      <c r="G29" s="61">
        <f t="shared" si="0"/>
        <v>0</v>
      </c>
      <c r="H29" s="91">
        <v>0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1">
        <v>0</v>
      </c>
      <c r="O29" s="91">
        <v>0</v>
      </c>
    </row>
    <row r="30" spans="1:17" s="53" customFormat="1" ht="13.5" thickBot="1">
      <c r="A30" s="61" t="s">
        <v>1610</v>
      </c>
      <c r="B30" s="61" t="s">
        <v>1323</v>
      </c>
      <c r="C30" s="61" t="s">
        <v>1200</v>
      </c>
      <c r="D30" s="91">
        <v>0</v>
      </c>
      <c r="E30" s="91">
        <v>0</v>
      </c>
      <c r="F30" s="91">
        <v>0</v>
      </c>
      <c r="G30" s="61">
        <f t="shared" si="0"/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</row>
    <row r="31" spans="1:17" s="53" customFormat="1" ht="13.5" thickBot="1">
      <c r="A31" s="61" t="s">
        <v>1611</v>
      </c>
      <c r="B31" s="61" t="s">
        <v>1324</v>
      </c>
      <c r="C31" s="61" t="s">
        <v>1200</v>
      </c>
      <c r="D31" s="91">
        <v>0</v>
      </c>
      <c r="E31" s="91">
        <v>0</v>
      </c>
      <c r="F31" s="91">
        <v>0</v>
      </c>
      <c r="G31" s="61">
        <f t="shared" si="0"/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</v>
      </c>
      <c r="O31" s="91">
        <v>0</v>
      </c>
    </row>
    <row r="32" spans="1:17" s="53" customFormat="1" ht="13.5" thickBot="1">
      <c r="A32" s="61" t="s">
        <v>1612</v>
      </c>
      <c r="B32" s="61" t="s">
        <v>1325</v>
      </c>
      <c r="C32" s="61" t="s">
        <v>1200</v>
      </c>
      <c r="D32" s="91">
        <v>0</v>
      </c>
      <c r="E32" s="91">
        <v>0</v>
      </c>
      <c r="F32" s="91">
        <v>0</v>
      </c>
      <c r="G32" s="61">
        <f t="shared" si="0"/>
        <v>0</v>
      </c>
      <c r="H32" s="91">
        <v>0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</v>
      </c>
      <c r="O32" s="91">
        <v>0</v>
      </c>
    </row>
    <row r="33" spans="1:17" s="53" customFormat="1" ht="13.5" thickBot="1">
      <c r="A33" s="61" t="s">
        <v>1613</v>
      </c>
      <c r="B33" s="61" t="s">
        <v>1326</v>
      </c>
      <c r="C33" s="61" t="s">
        <v>1200</v>
      </c>
      <c r="D33" s="91">
        <v>0</v>
      </c>
      <c r="E33" s="91">
        <v>0</v>
      </c>
      <c r="F33" s="91">
        <v>0</v>
      </c>
      <c r="G33" s="61">
        <f t="shared" si="0"/>
        <v>0</v>
      </c>
      <c r="H33" s="91">
        <v>0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</v>
      </c>
      <c r="O33" s="91">
        <v>0</v>
      </c>
    </row>
    <row r="34" spans="1:17" s="53" customFormat="1" ht="13.5" thickBot="1">
      <c r="A34" s="61" t="s">
        <v>1614</v>
      </c>
      <c r="B34" s="61" t="s">
        <v>1327</v>
      </c>
      <c r="C34" s="61" t="s">
        <v>1200</v>
      </c>
      <c r="D34" s="61">
        <f>D28</f>
        <v>100.09</v>
      </c>
      <c r="E34" s="61">
        <f>E28</f>
        <v>99.31</v>
      </c>
      <c r="F34" s="61">
        <f>F28</f>
        <v>109.89</v>
      </c>
      <c r="G34" s="61">
        <f t="shared" si="0"/>
        <v>109.89</v>
      </c>
      <c r="H34" s="61">
        <f t="shared" ref="H34:N34" si="3">H28</f>
        <v>113.55</v>
      </c>
      <c r="I34" s="61">
        <f t="shared" si="3"/>
        <v>175.65</v>
      </c>
      <c r="J34" s="61">
        <f t="shared" si="3"/>
        <v>115.71</v>
      </c>
      <c r="K34" s="61">
        <f t="shared" si="3"/>
        <v>180.46</v>
      </c>
      <c r="L34" s="61">
        <f t="shared" si="3"/>
        <v>117.92</v>
      </c>
      <c r="M34" s="61">
        <f t="shared" si="3"/>
        <v>185.47</v>
      </c>
      <c r="N34" s="61">
        <f t="shared" si="3"/>
        <v>557.15</v>
      </c>
      <c r="O34" s="61">
        <f>E34+G34+I34+K34+M34</f>
        <v>750.78</v>
      </c>
      <c r="P34" s="94">
        <f>D34+F34+H34+J34+L34</f>
        <v>557.16</v>
      </c>
      <c r="Q34" s="94">
        <f>E34+G34+I34+K34+M34</f>
        <v>750.78</v>
      </c>
    </row>
    <row r="35" spans="1:17" s="53" customFormat="1" ht="13.5" thickBot="1">
      <c r="A35" s="61" t="s">
        <v>1615</v>
      </c>
      <c r="B35" s="61" t="s">
        <v>1328</v>
      </c>
      <c r="C35" s="61" t="s">
        <v>1200</v>
      </c>
      <c r="D35" s="91">
        <v>0</v>
      </c>
      <c r="E35" s="91">
        <v>0</v>
      </c>
      <c r="F35" s="91">
        <v>0</v>
      </c>
      <c r="G35" s="61">
        <f t="shared" si="0"/>
        <v>0</v>
      </c>
      <c r="H35" s="91">
        <v>0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</row>
    <row r="36" spans="1:17" s="53" customFormat="1" ht="13.5" thickBot="1">
      <c r="A36" s="61" t="s">
        <v>1594</v>
      </c>
      <c r="B36" s="61" t="s">
        <v>1329</v>
      </c>
      <c r="C36" s="61" t="s">
        <v>1200</v>
      </c>
      <c r="D36" s="61">
        <v>0</v>
      </c>
      <c r="E36" s="61">
        <v>0</v>
      </c>
      <c r="F36" s="91">
        <v>0</v>
      </c>
      <c r="G36" s="61">
        <f t="shared" si="0"/>
        <v>0</v>
      </c>
      <c r="H36" s="91">
        <v>0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61">
        <f>E36+G36+I36+K36+M36</f>
        <v>0</v>
      </c>
      <c r="P36" s="94">
        <f>D36+F36+H36+J36+L36</f>
        <v>0</v>
      </c>
      <c r="Q36" s="94">
        <f>E36+G36+I36+K36+M36</f>
        <v>0</v>
      </c>
    </row>
    <row r="37" spans="1:17" s="53" customFormat="1" ht="26.25" customHeight="1" thickBot="1">
      <c r="A37" s="61" t="s">
        <v>1616</v>
      </c>
      <c r="B37" s="61" t="s">
        <v>1330</v>
      </c>
      <c r="C37" s="61" t="s">
        <v>1200</v>
      </c>
      <c r="D37" s="91">
        <v>0</v>
      </c>
      <c r="E37" s="91">
        <v>0</v>
      </c>
      <c r="F37" s="91">
        <v>0</v>
      </c>
      <c r="G37" s="61">
        <f t="shared" si="0"/>
        <v>0</v>
      </c>
      <c r="H37" s="91">
        <v>0</v>
      </c>
      <c r="I37" s="91">
        <v>0</v>
      </c>
      <c r="J37" s="91">
        <v>0</v>
      </c>
      <c r="K37" s="91">
        <v>0</v>
      </c>
      <c r="L37" s="91">
        <v>0</v>
      </c>
      <c r="M37" s="91">
        <v>0</v>
      </c>
      <c r="N37" s="91">
        <v>0</v>
      </c>
      <c r="O37" s="91">
        <v>0</v>
      </c>
    </row>
    <row r="38" spans="1:17" s="53" customFormat="1" ht="13.5" thickBot="1">
      <c r="A38" s="61" t="s">
        <v>1593</v>
      </c>
      <c r="B38" s="61" t="s">
        <v>1331</v>
      </c>
      <c r="C38" s="61" t="s">
        <v>1200</v>
      </c>
      <c r="D38" s="91">
        <v>0</v>
      </c>
      <c r="E38" s="91">
        <v>0</v>
      </c>
      <c r="F38" s="91">
        <v>0</v>
      </c>
      <c r="G38" s="61">
        <f t="shared" si="0"/>
        <v>0</v>
      </c>
      <c r="H38" s="91">
        <v>0</v>
      </c>
      <c r="I38" s="91">
        <v>0</v>
      </c>
      <c r="J38" s="91">
        <v>0</v>
      </c>
      <c r="K38" s="91">
        <v>0</v>
      </c>
      <c r="L38" s="91">
        <v>0</v>
      </c>
      <c r="M38" s="91">
        <v>0</v>
      </c>
      <c r="N38" s="91">
        <v>0</v>
      </c>
      <c r="O38" s="91">
        <v>0</v>
      </c>
    </row>
    <row r="39" spans="1:17" s="53" customFormat="1" ht="13.5" thickBot="1">
      <c r="A39" s="61" t="s">
        <v>1617</v>
      </c>
      <c r="B39" s="61" t="s">
        <v>1332</v>
      </c>
      <c r="C39" s="61" t="s">
        <v>1200</v>
      </c>
      <c r="D39" s="91">
        <v>0</v>
      </c>
      <c r="E39" s="91">
        <v>0</v>
      </c>
      <c r="F39" s="91">
        <v>0</v>
      </c>
      <c r="G39" s="61">
        <f t="shared" si="0"/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</row>
    <row r="40" spans="1:17" s="53" customFormat="1" ht="13.5" thickBot="1">
      <c r="A40" s="61" t="s">
        <v>1618</v>
      </c>
      <c r="B40" s="61" t="s">
        <v>1333</v>
      </c>
      <c r="C40" s="61" t="s">
        <v>1200</v>
      </c>
      <c r="D40" s="91">
        <v>0</v>
      </c>
      <c r="E40" s="91">
        <v>0</v>
      </c>
      <c r="F40" s="91">
        <v>0</v>
      </c>
      <c r="G40" s="61">
        <f t="shared" si="0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</row>
    <row r="41" spans="1:17" s="53" customFormat="1" ht="13.5" thickBot="1">
      <c r="A41" s="61" t="s">
        <v>1619</v>
      </c>
      <c r="B41" s="61" t="s">
        <v>1334</v>
      </c>
      <c r="C41" s="61" t="s">
        <v>1200</v>
      </c>
      <c r="D41" s="91">
        <v>0</v>
      </c>
      <c r="E41" s="91">
        <v>0</v>
      </c>
      <c r="F41" s="91">
        <v>0</v>
      </c>
      <c r="G41" s="61">
        <f t="shared" si="0"/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</row>
    <row r="42" spans="1:17" s="53" customFormat="1" ht="13.5" thickBot="1">
      <c r="A42" s="61" t="s">
        <v>1620</v>
      </c>
      <c r="B42" s="61" t="s">
        <v>1335</v>
      </c>
      <c r="C42" s="61" t="s">
        <v>1200</v>
      </c>
      <c r="D42" s="91">
        <v>0</v>
      </c>
      <c r="E42" s="91">
        <v>0</v>
      </c>
      <c r="F42" s="91">
        <v>0</v>
      </c>
      <c r="G42" s="61">
        <f t="shared" si="0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</row>
    <row r="43" spans="1:17" s="53" customFormat="1" ht="13.5" thickBot="1">
      <c r="A43" s="61" t="s">
        <v>1621</v>
      </c>
      <c r="B43" s="61" t="s">
        <v>1337</v>
      </c>
      <c r="C43" s="61" t="s">
        <v>1200</v>
      </c>
      <c r="D43" s="91">
        <f>D34-D58-D63-D59</f>
        <v>10.82</v>
      </c>
      <c r="E43" s="91">
        <f t="shared" ref="E43:N43" si="4">E34-E58-E63-E59</f>
        <v>11.87</v>
      </c>
      <c r="F43" s="91">
        <f t="shared" si="4"/>
        <v>12.15</v>
      </c>
      <c r="G43" s="61">
        <f t="shared" si="0"/>
        <v>12.15</v>
      </c>
      <c r="H43" s="91">
        <f t="shared" si="4"/>
        <v>12.87</v>
      </c>
      <c r="I43" s="91">
        <f t="shared" si="4"/>
        <v>18.28</v>
      </c>
      <c r="J43" s="91">
        <f t="shared" si="4"/>
        <v>12.97</v>
      </c>
      <c r="K43" s="91">
        <f t="shared" si="4"/>
        <v>15.43</v>
      </c>
      <c r="L43" s="91">
        <f t="shared" si="4"/>
        <v>13.24</v>
      </c>
      <c r="M43" s="91">
        <f t="shared" si="4"/>
        <v>16.14</v>
      </c>
      <c r="N43" s="91">
        <f t="shared" si="4"/>
        <v>62.04</v>
      </c>
      <c r="O43" s="61">
        <f>E43+G43+I43+K43+M43</f>
        <v>73.87</v>
      </c>
    </row>
    <row r="44" spans="1:17" s="53" customFormat="1" ht="13.5" thickBot="1">
      <c r="A44" s="61" t="s">
        <v>1610</v>
      </c>
      <c r="B44" s="61" t="s">
        <v>1338</v>
      </c>
      <c r="C44" s="61" t="s">
        <v>1200</v>
      </c>
      <c r="D44" s="91">
        <v>0</v>
      </c>
      <c r="E44" s="91">
        <v>0</v>
      </c>
      <c r="F44" s="91">
        <v>0</v>
      </c>
      <c r="G44" s="61">
        <f t="shared" si="0"/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</row>
    <row r="45" spans="1:17" s="53" customFormat="1" ht="13.5" thickBot="1">
      <c r="A45" s="61" t="s">
        <v>1611</v>
      </c>
      <c r="B45" s="61" t="s">
        <v>1339</v>
      </c>
      <c r="C45" s="61" t="s">
        <v>1200</v>
      </c>
      <c r="D45" s="91">
        <v>0</v>
      </c>
      <c r="E45" s="91">
        <v>0</v>
      </c>
      <c r="F45" s="91">
        <v>0</v>
      </c>
      <c r="G45" s="61">
        <f t="shared" si="0"/>
        <v>0</v>
      </c>
      <c r="H45" s="91">
        <v>0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0</v>
      </c>
      <c r="O45" s="91">
        <v>0</v>
      </c>
    </row>
    <row r="46" spans="1:17" s="53" customFormat="1" ht="13.5" thickBot="1">
      <c r="A46" s="61" t="s">
        <v>1622</v>
      </c>
      <c r="B46" s="61" t="s">
        <v>1340</v>
      </c>
      <c r="C46" s="61" t="s">
        <v>1200</v>
      </c>
      <c r="D46" s="91">
        <v>0</v>
      </c>
      <c r="E46" s="91">
        <v>0</v>
      </c>
      <c r="F46" s="91">
        <v>0</v>
      </c>
      <c r="G46" s="61">
        <f t="shared" si="0"/>
        <v>0</v>
      </c>
      <c r="H46" s="91">
        <v>0</v>
      </c>
      <c r="I46" s="91">
        <v>0</v>
      </c>
      <c r="J46" s="91">
        <v>0</v>
      </c>
      <c r="K46" s="91">
        <v>0</v>
      </c>
      <c r="L46" s="91">
        <v>0</v>
      </c>
      <c r="M46" s="91">
        <v>0</v>
      </c>
      <c r="N46" s="91">
        <v>0</v>
      </c>
      <c r="O46" s="91">
        <v>0</v>
      </c>
    </row>
    <row r="47" spans="1:17" s="53" customFormat="1" ht="13.5" thickBot="1">
      <c r="A47" s="61" t="s">
        <v>1623</v>
      </c>
      <c r="B47" s="61" t="s">
        <v>1341</v>
      </c>
      <c r="C47" s="61" t="s">
        <v>1200</v>
      </c>
      <c r="D47" s="91">
        <v>0</v>
      </c>
      <c r="E47" s="91">
        <v>0</v>
      </c>
      <c r="F47" s="91">
        <v>0</v>
      </c>
      <c r="G47" s="61">
        <f t="shared" si="0"/>
        <v>0</v>
      </c>
      <c r="H47" s="91">
        <v>0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0</v>
      </c>
      <c r="O47" s="91">
        <v>0</v>
      </c>
    </row>
    <row r="48" spans="1:17" s="53" customFormat="1" ht="13.5" thickBot="1">
      <c r="A48" s="61" t="s">
        <v>1624</v>
      </c>
      <c r="B48" s="61" t="s">
        <v>1342</v>
      </c>
      <c r="C48" s="61" t="s">
        <v>1200</v>
      </c>
      <c r="D48" s="91">
        <v>0</v>
      </c>
      <c r="E48" s="91">
        <v>0</v>
      </c>
      <c r="F48" s="91">
        <v>0</v>
      </c>
      <c r="G48" s="61">
        <f t="shared" si="0"/>
        <v>0</v>
      </c>
      <c r="H48" s="91">
        <v>0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</row>
    <row r="49" spans="1:17" s="53" customFormat="1" ht="13.5" thickBot="1">
      <c r="A49" s="61" t="s">
        <v>1625</v>
      </c>
      <c r="B49" s="61" t="s">
        <v>1343</v>
      </c>
      <c r="C49" s="61" t="s">
        <v>1200</v>
      </c>
      <c r="D49" s="91">
        <v>0</v>
      </c>
      <c r="E49" s="91">
        <v>0</v>
      </c>
      <c r="F49" s="91">
        <v>0</v>
      </c>
      <c r="G49" s="61">
        <f t="shared" si="0"/>
        <v>0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</row>
    <row r="50" spans="1:17" s="53" customFormat="1" ht="13.5" thickBot="1">
      <c r="A50" s="61" t="s">
        <v>1612</v>
      </c>
      <c r="B50" s="61" t="s">
        <v>1344</v>
      </c>
      <c r="C50" s="61" t="s">
        <v>1200</v>
      </c>
      <c r="D50" s="91">
        <v>0</v>
      </c>
      <c r="E50" s="91">
        <v>0</v>
      </c>
      <c r="F50" s="91">
        <v>0</v>
      </c>
      <c r="G50" s="61">
        <f t="shared" si="0"/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</row>
    <row r="51" spans="1:17" s="53" customFormat="1" ht="13.5" thickBot="1">
      <c r="A51" s="61" t="s">
        <v>1626</v>
      </c>
      <c r="B51" s="61" t="s">
        <v>1345</v>
      </c>
      <c r="C51" s="61" t="s">
        <v>1200</v>
      </c>
      <c r="D51" s="91">
        <f>D43</f>
        <v>10.82</v>
      </c>
      <c r="E51" s="91">
        <f t="shared" ref="E51:O51" si="5">E43</f>
        <v>11.87</v>
      </c>
      <c r="F51" s="91">
        <f t="shared" si="5"/>
        <v>12.15</v>
      </c>
      <c r="G51" s="61">
        <f t="shared" si="0"/>
        <v>12.15</v>
      </c>
      <c r="H51" s="91">
        <f t="shared" si="5"/>
        <v>12.87</v>
      </c>
      <c r="I51" s="91">
        <f t="shared" si="5"/>
        <v>18.28</v>
      </c>
      <c r="J51" s="91">
        <f t="shared" si="5"/>
        <v>12.97</v>
      </c>
      <c r="K51" s="91">
        <f t="shared" si="5"/>
        <v>15.43</v>
      </c>
      <c r="L51" s="91">
        <f t="shared" si="5"/>
        <v>13.24</v>
      </c>
      <c r="M51" s="91">
        <f t="shared" si="5"/>
        <v>16.14</v>
      </c>
      <c r="N51" s="91">
        <f t="shared" si="5"/>
        <v>62.04</v>
      </c>
      <c r="O51" s="91">
        <f t="shared" si="5"/>
        <v>73.87</v>
      </c>
    </row>
    <row r="52" spans="1:17" s="53" customFormat="1" ht="13.5" thickBot="1">
      <c r="A52" s="61" t="s">
        <v>1627</v>
      </c>
      <c r="B52" s="61" t="s">
        <v>1346</v>
      </c>
      <c r="C52" s="61" t="s">
        <v>1200</v>
      </c>
      <c r="D52" s="91">
        <v>0</v>
      </c>
      <c r="E52" s="91">
        <v>0</v>
      </c>
      <c r="F52" s="91">
        <v>0</v>
      </c>
      <c r="G52" s="61">
        <f t="shared" si="0"/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</row>
    <row r="53" spans="1:17" s="53" customFormat="1" ht="13.5" thickBot="1">
      <c r="A53" s="61" t="s">
        <v>1628</v>
      </c>
      <c r="B53" s="61" t="s">
        <v>1347</v>
      </c>
      <c r="C53" s="61" t="s">
        <v>1200</v>
      </c>
      <c r="D53" s="91">
        <v>0</v>
      </c>
      <c r="E53" s="91">
        <v>0</v>
      </c>
      <c r="F53" s="91">
        <v>0</v>
      </c>
      <c r="G53" s="61">
        <f t="shared" si="0"/>
        <v>0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</v>
      </c>
    </row>
    <row r="54" spans="1:17" s="53" customFormat="1" ht="13.5" thickBot="1">
      <c r="A54" s="61" t="s">
        <v>1629</v>
      </c>
      <c r="B54" s="61" t="s">
        <v>1348</v>
      </c>
      <c r="C54" s="61" t="s">
        <v>1200</v>
      </c>
      <c r="D54" s="91">
        <v>0</v>
      </c>
      <c r="E54" s="91">
        <v>0</v>
      </c>
      <c r="F54" s="91">
        <v>0</v>
      </c>
      <c r="G54" s="61">
        <f t="shared" si="0"/>
        <v>0</v>
      </c>
      <c r="H54" s="91">
        <v>0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</row>
    <row r="55" spans="1:17" s="53" customFormat="1" ht="13.5" thickBot="1">
      <c r="A55" s="61" t="s">
        <v>1630</v>
      </c>
      <c r="B55" s="61" t="s">
        <v>1349</v>
      </c>
      <c r="C55" s="61" t="s">
        <v>1200</v>
      </c>
      <c r="D55" s="91">
        <v>0</v>
      </c>
      <c r="E55" s="91">
        <v>0</v>
      </c>
      <c r="F55" s="91">
        <v>0</v>
      </c>
      <c r="G55" s="61">
        <f t="shared" si="0"/>
        <v>0</v>
      </c>
      <c r="H55" s="91">
        <v>0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</v>
      </c>
    </row>
    <row r="56" spans="1:17" s="53" customFormat="1" ht="13.5" thickBot="1">
      <c r="A56" s="61" t="s">
        <v>1631</v>
      </c>
      <c r="B56" s="61" t="s">
        <v>1350</v>
      </c>
      <c r="C56" s="61" t="s">
        <v>1200</v>
      </c>
      <c r="D56" s="91">
        <v>0</v>
      </c>
      <c r="E56" s="91">
        <v>0</v>
      </c>
      <c r="F56" s="91">
        <v>0</v>
      </c>
      <c r="G56" s="61">
        <f t="shared" si="0"/>
        <v>0</v>
      </c>
      <c r="H56" s="91">
        <v>0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0</v>
      </c>
    </row>
    <row r="57" spans="1:17" s="53" customFormat="1" ht="13.5" thickBot="1">
      <c r="A57" s="61" t="s">
        <v>1632</v>
      </c>
      <c r="B57" s="61" t="s">
        <v>1351</v>
      </c>
      <c r="C57" s="61" t="s">
        <v>1200</v>
      </c>
      <c r="D57" s="91">
        <v>0</v>
      </c>
      <c r="E57" s="91">
        <v>0</v>
      </c>
      <c r="F57" s="91">
        <v>0</v>
      </c>
      <c r="G57" s="91">
        <v>0</v>
      </c>
      <c r="H57" s="91">
        <v>0</v>
      </c>
      <c r="I57" s="91">
        <v>0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1">
        <v>0</v>
      </c>
    </row>
    <row r="58" spans="1:17" s="53" customFormat="1" ht="13.5" thickBot="1">
      <c r="A58" s="61" t="s">
        <v>1633</v>
      </c>
      <c r="B58" s="61" t="s">
        <v>1352</v>
      </c>
      <c r="C58" s="61" t="s">
        <v>1200</v>
      </c>
      <c r="D58" s="61">
        <v>47.12</v>
      </c>
      <c r="E58" s="61">
        <v>37.93</v>
      </c>
      <c r="F58" s="61">
        <v>47.88</v>
      </c>
      <c r="G58" s="61">
        <v>47.88</v>
      </c>
      <c r="H58" s="61">
        <v>47.88</v>
      </c>
      <c r="I58" s="61">
        <v>48.91</v>
      </c>
      <c r="J58" s="61">
        <v>49.74</v>
      </c>
      <c r="K58" s="61">
        <v>50.41</v>
      </c>
      <c r="L58" s="61">
        <v>50.69</v>
      </c>
      <c r="M58" s="61">
        <v>51.38</v>
      </c>
      <c r="N58" s="61">
        <v>243.31</v>
      </c>
      <c r="O58" s="61">
        <f>E58+G58+I58+K58+M58</f>
        <v>236.51</v>
      </c>
      <c r="P58" s="94">
        <f>D58+F58+H58+J58+L58</f>
        <v>243.31</v>
      </c>
      <c r="Q58" s="94">
        <f>E58+G58+I58+K58+M58</f>
        <v>236.51</v>
      </c>
    </row>
    <row r="59" spans="1:17" s="53" customFormat="1" ht="13.5" thickBot="1">
      <c r="A59" s="61" t="s">
        <v>1634</v>
      </c>
      <c r="B59" s="61" t="s">
        <v>1353</v>
      </c>
      <c r="C59" s="61" t="s">
        <v>1200</v>
      </c>
      <c r="D59" s="61">
        <v>2.67</v>
      </c>
      <c r="E59" s="61">
        <v>6.24</v>
      </c>
      <c r="F59" s="61">
        <v>3.39</v>
      </c>
      <c r="G59" s="61">
        <v>3.39</v>
      </c>
      <c r="H59" s="61">
        <v>2.67</v>
      </c>
      <c r="I59" s="61">
        <v>52.29</v>
      </c>
      <c r="J59" s="61">
        <v>2.67</v>
      </c>
      <c r="K59" s="61">
        <v>52.29</v>
      </c>
      <c r="L59" s="61">
        <v>2.67</v>
      </c>
      <c r="M59" s="61">
        <v>52.08</v>
      </c>
      <c r="N59" s="61">
        <v>14.07</v>
      </c>
      <c r="O59" s="61">
        <f>E59+G59+I59+K59+M59</f>
        <v>166.29</v>
      </c>
      <c r="P59" s="94">
        <f>D59+F59+H59+J59+L59</f>
        <v>14.07</v>
      </c>
      <c r="Q59" s="94">
        <f>E59+G59+I59+K59+M59</f>
        <v>166.29</v>
      </c>
    </row>
    <row r="60" spans="1:17" s="53" customFormat="1" ht="13.5" thickBot="1">
      <c r="A60" s="90" t="s">
        <v>1594</v>
      </c>
      <c r="B60" s="61" t="s">
        <v>1354</v>
      </c>
      <c r="C60" s="61" t="s">
        <v>1200</v>
      </c>
      <c r="D60" s="91">
        <v>0</v>
      </c>
      <c r="E60" s="91">
        <v>0</v>
      </c>
      <c r="F60" s="91">
        <v>0</v>
      </c>
      <c r="G60" s="91">
        <v>0</v>
      </c>
      <c r="H60" s="91">
        <v>0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1">
        <v>0</v>
      </c>
    </row>
    <row r="61" spans="1:17" s="53" customFormat="1" ht="13.5" thickBot="1">
      <c r="A61" s="61" t="s">
        <v>1635</v>
      </c>
      <c r="B61" s="61" t="s">
        <v>1355</v>
      </c>
      <c r="C61" s="61" t="s">
        <v>1200</v>
      </c>
      <c r="D61" s="91">
        <v>0</v>
      </c>
      <c r="E61" s="91">
        <v>0</v>
      </c>
      <c r="F61" s="91">
        <v>0</v>
      </c>
      <c r="G61" s="61">
        <f t="shared" si="0"/>
        <v>0</v>
      </c>
      <c r="H61" s="91">
        <v>0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1">
        <v>0</v>
      </c>
    </row>
    <row r="62" spans="1:17" s="53" customFormat="1" ht="13.5" thickBot="1">
      <c r="A62" s="61" t="s">
        <v>1636</v>
      </c>
      <c r="B62" s="61" t="s">
        <v>1356</v>
      </c>
      <c r="C62" s="61" t="s">
        <v>1200</v>
      </c>
      <c r="D62" s="91">
        <v>0</v>
      </c>
      <c r="E62" s="91">
        <v>0</v>
      </c>
      <c r="F62" s="91">
        <v>0</v>
      </c>
      <c r="G62" s="61">
        <f t="shared" si="0"/>
        <v>0</v>
      </c>
      <c r="H62" s="91">
        <v>0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>
        <v>0</v>
      </c>
    </row>
    <row r="63" spans="1:17" s="53" customFormat="1" ht="13.5" thickBot="1">
      <c r="A63" s="61" t="s">
        <v>1637</v>
      </c>
      <c r="B63" s="61" t="s">
        <v>1357</v>
      </c>
      <c r="C63" s="61" t="s">
        <v>1200</v>
      </c>
      <c r="D63" s="61">
        <v>39.481999999999999</v>
      </c>
      <c r="E63" s="61">
        <v>43.27</v>
      </c>
      <c r="F63" s="61">
        <v>46.472999999999999</v>
      </c>
      <c r="G63" s="61">
        <f t="shared" si="0"/>
        <v>46.472999999999999</v>
      </c>
      <c r="H63" s="61">
        <v>50.125999999999998</v>
      </c>
      <c r="I63" s="61">
        <f>59.632-3.46</f>
        <v>56.171999999999997</v>
      </c>
      <c r="J63" s="61">
        <v>50.328000000000003</v>
      </c>
      <c r="K63" s="61">
        <v>62.331000000000003</v>
      </c>
      <c r="L63" s="61">
        <v>51.317</v>
      </c>
      <c r="M63" s="61">
        <v>65.87</v>
      </c>
      <c r="N63" s="61">
        <v>237.726</v>
      </c>
      <c r="O63" s="61">
        <f>E63+G63+I63+K63+M63</f>
        <v>274.11599999999999</v>
      </c>
      <c r="P63" s="94">
        <f>D63+F63+H63+J63+L63</f>
        <v>237.726</v>
      </c>
      <c r="Q63" s="94">
        <f>E63+G63+I63+K63+M63</f>
        <v>274.11599999999999</v>
      </c>
    </row>
    <row r="64" spans="1:17" s="53" customFormat="1" ht="13.5" thickBot="1">
      <c r="A64" s="61" t="s">
        <v>1638</v>
      </c>
      <c r="B64" s="61" t="s">
        <v>1358</v>
      </c>
      <c r="C64" s="61" t="s">
        <v>1200</v>
      </c>
      <c r="D64" s="91">
        <v>0</v>
      </c>
      <c r="E64" s="91">
        <v>0</v>
      </c>
      <c r="F64" s="91">
        <v>0</v>
      </c>
      <c r="G64" s="61">
        <f t="shared" si="0"/>
        <v>0</v>
      </c>
      <c r="H64" s="91">
        <v>0</v>
      </c>
      <c r="I64" s="91">
        <v>0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1">
        <v>0</v>
      </c>
    </row>
    <row r="65" spans="1:17" s="53" customFormat="1" ht="13.5" thickBot="1">
      <c r="A65" s="61" t="s">
        <v>1639</v>
      </c>
      <c r="B65" s="61" t="s">
        <v>1359</v>
      </c>
      <c r="C65" s="61" t="s">
        <v>1200</v>
      </c>
      <c r="D65" s="91">
        <v>0</v>
      </c>
      <c r="E65" s="91">
        <v>0</v>
      </c>
      <c r="F65" s="91">
        <v>0</v>
      </c>
      <c r="G65" s="61">
        <f t="shared" si="0"/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>
        <v>0</v>
      </c>
    </row>
    <row r="66" spans="1:17" s="53" customFormat="1" ht="13.5" thickBot="1">
      <c r="A66" s="61" t="s">
        <v>1640</v>
      </c>
      <c r="B66" s="61" t="s">
        <v>1360</v>
      </c>
      <c r="C66" s="61" t="s">
        <v>1200</v>
      </c>
      <c r="D66" s="61">
        <f>D63-D67</f>
        <v>37.622</v>
      </c>
      <c r="E66" s="61">
        <f t="shared" ref="E66:O66" si="6">E63-E67</f>
        <v>41.23</v>
      </c>
      <c r="F66" s="61">
        <f t="shared" si="6"/>
        <v>44.582999999999998</v>
      </c>
      <c r="G66" s="61">
        <f t="shared" si="0"/>
        <v>44.582999999999998</v>
      </c>
      <c r="H66" s="61">
        <f t="shared" si="6"/>
        <v>48.206000000000003</v>
      </c>
      <c r="I66" s="61">
        <f>I63-I67</f>
        <v>54.131999999999998</v>
      </c>
      <c r="J66" s="61">
        <f t="shared" si="6"/>
        <v>48.368000000000002</v>
      </c>
      <c r="K66" s="61">
        <f t="shared" si="6"/>
        <v>60.231000000000002</v>
      </c>
      <c r="L66" s="61">
        <f t="shared" si="6"/>
        <v>49.317</v>
      </c>
      <c r="M66" s="61">
        <f t="shared" si="6"/>
        <v>63.73</v>
      </c>
      <c r="N66" s="61">
        <f t="shared" si="6"/>
        <v>228.096</v>
      </c>
      <c r="O66" s="61">
        <f t="shared" si="6"/>
        <v>263.90600000000001</v>
      </c>
      <c r="P66" s="94">
        <f>D66+F66+H66+J66+L66</f>
        <v>228.096</v>
      </c>
      <c r="Q66" s="94">
        <f>E66+G66+I66+K66+M66</f>
        <v>263.90600000000001</v>
      </c>
    </row>
    <row r="67" spans="1:17" s="53" customFormat="1" ht="13.5" thickBot="1">
      <c r="A67" s="90" t="s">
        <v>1593</v>
      </c>
      <c r="B67" s="61" t="s">
        <v>1361</v>
      </c>
      <c r="C67" s="61" t="s">
        <v>1200</v>
      </c>
      <c r="D67" s="61">
        <f t="shared" ref="D67:M67" si="7">D68</f>
        <v>1.86</v>
      </c>
      <c r="E67" s="61">
        <f t="shared" si="7"/>
        <v>2.04</v>
      </c>
      <c r="F67" s="61">
        <f t="shared" si="7"/>
        <v>1.89</v>
      </c>
      <c r="G67" s="61">
        <f t="shared" si="0"/>
        <v>1.89</v>
      </c>
      <c r="H67" s="61">
        <f t="shared" si="7"/>
        <v>1.92</v>
      </c>
      <c r="I67" s="61">
        <f t="shared" si="7"/>
        <v>2.04</v>
      </c>
      <c r="J67" s="61">
        <f t="shared" si="7"/>
        <v>1.96</v>
      </c>
      <c r="K67" s="61">
        <f t="shared" si="7"/>
        <v>2.1</v>
      </c>
      <c r="L67" s="61">
        <f t="shared" si="7"/>
        <v>2</v>
      </c>
      <c r="M67" s="61">
        <f t="shared" si="7"/>
        <v>2.14</v>
      </c>
      <c r="N67" s="61">
        <f>D67+F67+H67+J67+L67</f>
        <v>9.6300000000000008</v>
      </c>
      <c r="O67" s="61">
        <f>E67+G67+I67+K67+M67</f>
        <v>10.210000000000001</v>
      </c>
      <c r="P67" s="94">
        <f t="shared" ref="P67:P68" si="8">D67+F67+H67+J67+L67</f>
        <v>9.6300000000000008</v>
      </c>
      <c r="Q67" s="94">
        <f t="shared" ref="Q67:Q68" si="9">E67+G67+I67+K67+M67</f>
        <v>10.210000000000001</v>
      </c>
    </row>
    <row r="68" spans="1:17" s="53" customFormat="1" ht="13.5" thickBot="1">
      <c r="A68" s="61" t="s">
        <v>1641</v>
      </c>
      <c r="B68" s="61" t="s">
        <v>1362</v>
      </c>
      <c r="C68" s="61" t="s">
        <v>1200</v>
      </c>
      <c r="D68" s="61">
        <v>1.86</v>
      </c>
      <c r="E68" s="61">
        <v>2.04</v>
      </c>
      <c r="F68" s="61">
        <v>1.89</v>
      </c>
      <c r="G68" s="61">
        <v>1.89</v>
      </c>
      <c r="H68" s="61">
        <v>1.92</v>
      </c>
      <c r="I68" s="61">
        <v>2.04</v>
      </c>
      <c r="J68" s="61">
        <v>1.96</v>
      </c>
      <c r="K68" s="61">
        <v>2.1</v>
      </c>
      <c r="L68" s="61">
        <v>2</v>
      </c>
      <c r="M68" s="61">
        <v>2.14</v>
      </c>
      <c r="N68" s="61">
        <v>9.6300000000000008</v>
      </c>
      <c r="O68" s="61">
        <v>10.220000000000001</v>
      </c>
      <c r="P68" s="94">
        <f t="shared" si="8"/>
        <v>9.6300000000000008</v>
      </c>
      <c r="Q68" s="94">
        <f t="shared" si="9"/>
        <v>10.210000000000001</v>
      </c>
    </row>
    <row r="69" spans="1:17" s="53" customFormat="1" ht="13.5" thickBot="1">
      <c r="A69" s="61" t="s">
        <v>1642</v>
      </c>
      <c r="B69" s="61" t="s">
        <v>1363</v>
      </c>
      <c r="C69" s="61" t="s">
        <v>1200</v>
      </c>
      <c r="D69" s="91">
        <v>0</v>
      </c>
      <c r="E69" s="91">
        <v>0</v>
      </c>
      <c r="F69" s="91">
        <v>0</v>
      </c>
      <c r="G69" s="91">
        <v>0</v>
      </c>
      <c r="H69" s="91">
        <v>0</v>
      </c>
      <c r="I69" s="91">
        <v>0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>
        <v>0</v>
      </c>
    </row>
    <row r="70" spans="1:17" s="53" customFormat="1" ht="13.5" thickBot="1">
      <c r="A70" s="61" t="s">
        <v>1643</v>
      </c>
      <c r="B70" s="61" t="s">
        <v>1364</v>
      </c>
      <c r="C70" s="61" t="s">
        <v>1200</v>
      </c>
      <c r="D70" s="91">
        <v>0</v>
      </c>
      <c r="E70" s="91">
        <v>0</v>
      </c>
      <c r="F70" s="91">
        <v>0</v>
      </c>
      <c r="G70" s="61">
        <f t="shared" si="0"/>
        <v>0</v>
      </c>
      <c r="H70" s="91">
        <v>0</v>
      </c>
      <c r="I70" s="91">
        <v>0</v>
      </c>
      <c r="J70" s="91">
        <v>0</v>
      </c>
      <c r="K70" s="91">
        <v>0</v>
      </c>
      <c r="L70" s="91">
        <v>0</v>
      </c>
      <c r="M70" s="91">
        <v>0</v>
      </c>
      <c r="N70" s="91">
        <v>0</v>
      </c>
      <c r="O70" s="91">
        <v>0</v>
      </c>
    </row>
    <row r="71" spans="1:17" s="53" customFormat="1" ht="13.5" thickBot="1">
      <c r="A71" s="61" t="s">
        <v>1644</v>
      </c>
      <c r="B71" s="61" t="s">
        <v>1365</v>
      </c>
      <c r="C71" s="61" t="s">
        <v>1200</v>
      </c>
      <c r="D71" s="61">
        <f t="shared" ref="D71:M71" si="10">D13-D28</f>
        <v>0</v>
      </c>
      <c r="E71" s="61">
        <f t="shared" si="10"/>
        <v>0</v>
      </c>
      <c r="F71" s="61">
        <f t="shared" si="10"/>
        <v>0</v>
      </c>
      <c r="G71" s="61">
        <f t="shared" si="0"/>
        <v>0</v>
      </c>
      <c r="H71" s="61">
        <f t="shared" si="10"/>
        <v>0</v>
      </c>
      <c r="I71" s="61">
        <f t="shared" si="10"/>
        <v>0</v>
      </c>
      <c r="J71" s="61">
        <f t="shared" si="10"/>
        <v>0</v>
      </c>
      <c r="K71" s="61">
        <f t="shared" si="10"/>
        <v>0</v>
      </c>
      <c r="L71" s="61">
        <f>L13-L28</f>
        <v>0</v>
      </c>
      <c r="M71" s="61">
        <f t="shared" si="10"/>
        <v>0</v>
      </c>
      <c r="N71" s="61">
        <f>D71+F71+H71+J71+L71</f>
        <v>0</v>
      </c>
      <c r="O71" s="61">
        <f>E71+G71+I71+K71+M71</f>
        <v>0</v>
      </c>
      <c r="P71" s="94">
        <f t="shared" ref="P71" si="11">D71+F71+H71+J71+L71</f>
        <v>0</v>
      </c>
      <c r="Q71" s="94">
        <f t="shared" ref="Q71" si="12">E71+G71+I71+K71+M71</f>
        <v>0</v>
      </c>
    </row>
    <row r="72" spans="1:17" s="53" customFormat="1" ht="13.5" thickBot="1">
      <c r="A72" s="61" t="s">
        <v>1645</v>
      </c>
      <c r="B72" s="61" t="s">
        <v>1322</v>
      </c>
      <c r="C72" s="61" t="s">
        <v>1200</v>
      </c>
      <c r="D72" s="91">
        <v>0</v>
      </c>
      <c r="E72" s="91">
        <v>0</v>
      </c>
      <c r="F72" s="91">
        <v>0</v>
      </c>
      <c r="G72" s="61">
        <f t="shared" si="0"/>
        <v>0</v>
      </c>
      <c r="H72" s="91">
        <v>0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1">
        <v>0</v>
      </c>
    </row>
    <row r="73" spans="1:17" s="53" customFormat="1" ht="13.5" thickBot="1">
      <c r="A73" s="61" t="s">
        <v>1646</v>
      </c>
      <c r="B73" s="61" t="s">
        <v>1323</v>
      </c>
      <c r="C73" s="61" t="s">
        <v>1200</v>
      </c>
      <c r="D73" s="91">
        <v>0</v>
      </c>
      <c r="E73" s="91">
        <v>0</v>
      </c>
      <c r="F73" s="91">
        <v>0</v>
      </c>
      <c r="G73" s="61">
        <f t="shared" si="0"/>
        <v>0</v>
      </c>
      <c r="H73" s="91">
        <v>0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>
        <v>0</v>
      </c>
    </row>
    <row r="74" spans="1:17" s="53" customFormat="1" ht="13.5" thickBot="1">
      <c r="A74" s="61"/>
      <c r="B74" s="61" t="s">
        <v>1366</v>
      </c>
      <c r="C74" s="61"/>
      <c r="D74" s="91">
        <v>0</v>
      </c>
      <c r="E74" s="91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</row>
    <row r="75" spans="1:17" s="53" customFormat="1" ht="13.5" thickBot="1">
      <c r="A75" s="61" t="s">
        <v>1647</v>
      </c>
      <c r="B75" s="61" t="s">
        <v>1367</v>
      </c>
      <c r="C75" s="61" t="s">
        <v>1221</v>
      </c>
      <c r="D75" s="91">
        <v>0</v>
      </c>
      <c r="E75" s="91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</row>
    <row r="76" spans="1:17" s="53" customFormat="1" ht="13.5" thickBot="1">
      <c r="A76" s="61" t="s">
        <v>1648</v>
      </c>
      <c r="B76" s="61" t="s">
        <v>1325</v>
      </c>
      <c r="C76" s="61" t="s">
        <v>1200</v>
      </c>
      <c r="D76" s="91">
        <v>0</v>
      </c>
      <c r="E76" s="91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0</v>
      </c>
    </row>
    <row r="77" spans="1:17" s="53" customFormat="1" ht="13.5" thickBot="1">
      <c r="A77" s="61" t="s">
        <v>1649</v>
      </c>
      <c r="B77" s="61" t="s">
        <v>1326</v>
      </c>
      <c r="C77" s="61" t="s">
        <v>1200</v>
      </c>
      <c r="D77" s="91">
        <v>0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0</v>
      </c>
    </row>
    <row r="78" spans="1:17" s="53" customFormat="1" ht="13.5" thickBot="1">
      <c r="A78" s="61" t="s">
        <v>1650</v>
      </c>
      <c r="B78" s="61" t="s">
        <v>1327</v>
      </c>
      <c r="C78" s="61" t="s">
        <v>1200</v>
      </c>
      <c r="D78" s="61">
        <f>D71</f>
        <v>0</v>
      </c>
      <c r="E78" s="61">
        <f t="shared" ref="E78:N78" si="13">E71</f>
        <v>0</v>
      </c>
      <c r="F78" s="61">
        <f t="shared" si="13"/>
        <v>0</v>
      </c>
      <c r="G78" s="61">
        <f t="shared" si="13"/>
        <v>0</v>
      </c>
      <c r="H78" s="61">
        <f t="shared" si="13"/>
        <v>0</v>
      </c>
      <c r="I78" s="61">
        <f t="shared" si="13"/>
        <v>0</v>
      </c>
      <c r="J78" s="61">
        <f t="shared" si="13"/>
        <v>0</v>
      </c>
      <c r="K78" s="61">
        <f t="shared" si="13"/>
        <v>0</v>
      </c>
      <c r="L78" s="61">
        <f t="shared" si="13"/>
        <v>0</v>
      </c>
      <c r="M78" s="61">
        <f t="shared" si="13"/>
        <v>0</v>
      </c>
      <c r="N78" s="61">
        <f t="shared" si="13"/>
        <v>0</v>
      </c>
      <c r="O78" s="61">
        <f>O71</f>
        <v>0</v>
      </c>
      <c r="P78" s="94">
        <f t="shared" ref="P78" si="14">D78+F78+H78+J78+L78</f>
        <v>0</v>
      </c>
      <c r="Q78" s="94">
        <f t="shared" ref="Q78" si="15">E78+G78+I78+K78+M78</f>
        <v>0</v>
      </c>
    </row>
    <row r="79" spans="1:17" s="53" customFormat="1" ht="13.5" thickBot="1">
      <c r="A79" s="61" t="s">
        <v>1651</v>
      </c>
      <c r="B79" s="61" t="s">
        <v>1328</v>
      </c>
      <c r="C79" s="61" t="s">
        <v>1200</v>
      </c>
      <c r="D79" s="91">
        <v>0</v>
      </c>
      <c r="E79" s="91">
        <v>0</v>
      </c>
      <c r="F79" s="91">
        <v>0</v>
      </c>
      <c r="G79" s="91">
        <v>0</v>
      </c>
      <c r="H79" s="91">
        <v>0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</v>
      </c>
    </row>
    <row r="80" spans="1:17" s="53" customFormat="1" ht="13.5" thickBot="1">
      <c r="A80" s="61" t="s">
        <v>1652</v>
      </c>
      <c r="B80" s="61" t="s">
        <v>1329</v>
      </c>
      <c r="C80" s="61" t="s">
        <v>1200</v>
      </c>
      <c r="D80" s="91">
        <v>0</v>
      </c>
      <c r="E80" s="91">
        <v>0</v>
      </c>
      <c r="F80" s="91">
        <v>0</v>
      </c>
      <c r="G80" s="91">
        <v>0</v>
      </c>
      <c r="H80" s="91">
        <v>0</v>
      </c>
      <c r="I80" s="91">
        <v>0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0</v>
      </c>
    </row>
    <row r="81" spans="1:15" s="53" customFormat="1" ht="25.5" customHeight="1" thickBot="1">
      <c r="A81" s="61" t="s">
        <v>1653</v>
      </c>
      <c r="B81" s="61" t="s">
        <v>1330</v>
      </c>
      <c r="C81" s="61" t="s">
        <v>1200</v>
      </c>
      <c r="D81" s="91">
        <v>0</v>
      </c>
      <c r="E81" s="91">
        <v>0</v>
      </c>
      <c r="F81" s="91">
        <v>0</v>
      </c>
      <c r="G81" s="91">
        <v>0</v>
      </c>
      <c r="H81" s="91">
        <v>0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</row>
    <row r="82" spans="1:15" s="53" customFormat="1" ht="13.5" thickBot="1">
      <c r="A82" s="61" t="s">
        <v>1654</v>
      </c>
      <c r="B82" s="61" t="s">
        <v>1331</v>
      </c>
      <c r="C82" s="61" t="s">
        <v>1200</v>
      </c>
      <c r="D82" s="91">
        <v>0</v>
      </c>
      <c r="E82" s="91">
        <v>0</v>
      </c>
      <c r="F82" s="91">
        <v>0</v>
      </c>
      <c r="G82" s="91">
        <v>0</v>
      </c>
      <c r="H82" s="91">
        <v>0</v>
      </c>
      <c r="I82" s="91">
        <v>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1">
        <v>0</v>
      </c>
    </row>
    <row r="83" spans="1:15" s="53" customFormat="1" ht="13.5" thickBot="1">
      <c r="A83" s="61" t="s">
        <v>1655</v>
      </c>
      <c r="B83" s="61" t="s">
        <v>1332</v>
      </c>
      <c r="C83" s="61" t="s">
        <v>1200</v>
      </c>
      <c r="D83" s="91">
        <v>0</v>
      </c>
      <c r="E83" s="91">
        <v>0</v>
      </c>
      <c r="F83" s="91">
        <v>0</v>
      </c>
      <c r="G83" s="91">
        <v>0</v>
      </c>
      <c r="H83" s="91">
        <v>0</v>
      </c>
      <c r="I83" s="91">
        <v>0</v>
      </c>
      <c r="J83" s="91">
        <v>0</v>
      </c>
      <c r="K83" s="91">
        <v>0</v>
      </c>
      <c r="L83" s="91">
        <v>0</v>
      </c>
      <c r="M83" s="91">
        <v>0</v>
      </c>
      <c r="N83" s="91">
        <v>0</v>
      </c>
      <c r="O83" s="91">
        <v>0</v>
      </c>
    </row>
    <row r="84" spans="1:15" s="53" customFormat="1" ht="13.5" thickBot="1">
      <c r="A84" s="61" t="s">
        <v>1656</v>
      </c>
      <c r="B84" s="61" t="s">
        <v>1333</v>
      </c>
      <c r="C84" s="61" t="s">
        <v>1200</v>
      </c>
      <c r="D84" s="91">
        <v>0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</row>
    <row r="85" spans="1:15" s="53" customFormat="1" ht="13.5" thickBot="1">
      <c r="A85" s="61" t="s">
        <v>1657</v>
      </c>
      <c r="B85" s="61" t="s">
        <v>1334</v>
      </c>
      <c r="C85" s="61" t="s">
        <v>1200</v>
      </c>
      <c r="D85" s="91">
        <v>0</v>
      </c>
      <c r="E85" s="91">
        <v>0</v>
      </c>
      <c r="F85" s="91">
        <v>0</v>
      </c>
      <c r="G85" s="91">
        <v>0</v>
      </c>
      <c r="H85" s="91">
        <v>0</v>
      </c>
      <c r="I85" s="91">
        <v>0</v>
      </c>
      <c r="J85" s="91">
        <v>0</v>
      </c>
      <c r="K85" s="91">
        <v>0</v>
      </c>
      <c r="L85" s="91">
        <v>0</v>
      </c>
      <c r="M85" s="91">
        <v>0</v>
      </c>
      <c r="N85" s="91">
        <v>0</v>
      </c>
      <c r="O85" s="91">
        <v>0</v>
      </c>
    </row>
    <row r="86" spans="1:15" s="53" customFormat="1" ht="13.5" thickBot="1">
      <c r="A86" s="61" t="s">
        <v>1658</v>
      </c>
      <c r="B86" s="61" t="s">
        <v>1335</v>
      </c>
      <c r="C86" s="61" t="s">
        <v>1200</v>
      </c>
      <c r="D86" s="91">
        <v>0</v>
      </c>
      <c r="E86" s="91">
        <v>0</v>
      </c>
      <c r="F86" s="91">
        <v>0</v>
      </c>
      <c r="G86" s="91">
        <v>0</v>
      </c>
      <c r="H86" s="91">
        <v>0</v>
      </c>
      <c r="I86" s="91">
        <v>0</v>
      </c>
      <c r="J86" s="91">
        <v>0</v>
      </c>
      <c r="K86" s="91">
        <v>0</v>
      </c>
      <c r="L86" s="91">
        <v>0</v>
      </c>
      <c r="M86" s="91">
        <v>0</v>
      </c>
      <c r="N86" s="91">
        <v>0</v>
      </c>
      <c r="O86" s="91">
        <v>0</v>
      </c>
    </row>
    <row r="87" spans="1:15" s="53" customFormat="1" ht="13.5" thickBot="1">
      <c r="A87" s="61" t="s">
        <v>1659</v>
      </c>
      <c r="B87" s="61" t="s">
        <v>1368</v>
      </c>
      <c r="C87" s="61" t="s">
        <v>1200</v>
      </c>
      <c r="D87" s="91">
        <v>0</v>
      </c>
      <c r="E87" s="91">
        <v>0</v>
      </c>
      <c r="F87" s="91">
        <v>0</v>
      </c>
      <c r="G87" s="91">
        <v>0</v>
      </c>
      <c r="H87" s="91">
        <v>0</v>
      </c>
      <c r="I87" s="91">
        <v>0</v>
      </c>
      <c r="J87" s="91">
        <v>0</v>
      </c>
      <c r="K87" s="91">
        <v>0</v>
      </c>
      <c r="L87" s="91">
        <v>0</v>
      </c>
      <c r="M87" s="91">
        <v>0</v>
      </c>
      <c r="N87" s="91">
        <v>0</v>
      </c>
      <c r="O87" s="91">
        <v>0</v>
      </c>
    </row>
    <row r="88" spans="1:15" s="53" customFormat="1" ht="13.5" thickBot="1">
      <c r="A88" s="61" t="s">
        <v>1660</v>
      </c>
      <c r="B88" s="61" t="s">
        <v>1369</v>
      </c>
      <c r="C88" s="61" t="s">
        <v>1200</v>
      </c>
      <c r="D88" s="91">
        <v>0</v>
      </c>
      <c r="E88" s="91">
        <v>0</v>
      </c>
      <c r="F88" s="91">
        <v>0</v>
      </c>
      <c r="G88" s="91">
        <v>0</v>
      </c>
      <c r="H88" s="91">
        <v>0</v>
      </c>
      <c r="I88" s="91">
        <v>0</v>
      </c>
      <c r="J88" s="91">
        <v>0</v>
      </c>
      <c r="K88" s="91">
        <v>0</v>
      </c>
      <c r="L88" s="91">
        <v>0</v>
      </c>
      <c r="M88" s="91">
        <v>0</v>
      </c>
      <c r="N88" s="91">
        <v>0</v>
      </c>
      <c r="O88" s="91">
        <v>0</v>
      </c>
    </row>
    <row r="89" spans="1:15" s="53" customFormat="1" ht="13.5" thickBot="1">
      <c r="A89" s="61" t="s">
        <v>1661</v>
      </c>
      <c r="B89" s="61" t="s">
        <v>1370</v>
      </c>
      <c r="C89" s="61" t="s">
        <v>1200</v>
      </c>
      <c r="D89" s="91">
        <v>0</v>
      </c>
      <c r="E89" s="91">
        <v>0</v>
      </c>
      <c r="F89" s="91">
        <v>0</v>
      </c>
      <c r="G89" s="91">
        <v>0</v>
      </c>
      <c r="H89" s="91">
        <v>0</v>
      </c>
      <c r="I89" s="91">
        <v>0</v>
      </c>
      <c r="J89" s="91">
        <v>0</v>
      </c>
      <c r="K89" s="91">
        <v>0</v>
      </c>
      <c r="L89" s="91">
        <v>0</v>
      </c>
      <c r="M89" s="91">
        <v>0</v>
      </c>
      <c r="N89" s="91">
        <v>0</v>
      </c>
      <c r="O89" s="91">
        <v>0</v>
      </c>
    </row>
    <row r="90" spans="1:15" s="53" customFormat="1" ht="13.5" thickBot="1">
      <c r="A90" s="61" t="s">
        <v>1662</v>
      </c>
      <c r="B90" s="61" t="s">
        <v>1371</v>
      </c>
      <c r="C90" s="61" t="s">
        <v>1200</v>
      </c>
      <c r="D90" s="91">
        <v>0</v>
      </c>
      <c r="E90" s="91">
        <v>0</v>
      </c>
      <c r="F90" s="91">
        <v>0</v>
      </c>
      <c r="G90" s="91">
        <v>0</v>
      </c>
      <c r="H90" s="91">
        <v>0</v>
      </c>
      <c r="I90" s="91">
        <v>0</v>
      </c>
      <c r="J90" s="91">
        <v>0</v>
      </c>
      <c r="K90" s="91">
        <v>0</v>
      </c>
      <c r="L90" s="91">
        <v>0</v>
      </c>
      <c r="M90" s="91">
        <v>0</v>
      </c>
      <c r="N90" s="91">
        <v>0</v>
      </c>
      <c r="O90" s="91">
        <v>0</v>
      </c>
    </row>
    <row r="91" spans="1:15" s="53" customFormat="1" ht="13.5" thickBot="1">
      <c r="A91" s="61" t="s">
        <v>1663</v>
      </c>
      <c r="B91" s="61" t="s">
        <v>1372</v>
      </c>
      <c r="C91" s="61" t="s">
        <v>1200</v>
      </c>
      <c r="D91" s="91">
        <v>0</v>
      </c>
      <c r="E91" s="91">
        <v>0</v>
      </c>
      <c r="F91" s="91">
        <v>0</v>
      </c>
      <c r="G91" s="91">
        <v>0</v>
      </c>
      <c r="H91" s="91">
        <v>0</v>
      </c>
      <c r="I91" s="91">
        <v>0</v>
      </c>
      <c r="J91" s="91">
        <v>0</v>
      </c>
      <c r="K91" s="91">
        <v>0</v>
      </c>
      <c r="L91" s="91">
        <v>0</v>
      </c>
      <c r="M91" s="91">
        <v>0</v>
      </c>
      <c r="N91" s="91">
        <v>0</v>
      </c>
      <c r="O91" s="91">
        <v>0</v>
      </c>
    </row>
    <row r="92" spans="1:15" s="53" customFormat="1" ht="13.5" thickBot="1">
      <c r="A92" s="61" t="s">
        <v>1664</v>
      </c>
      <c r="B92" s="61" t="s">
        <v>1373</v>
      </c>
      <c r="C92" s="61" t="s">
        <v>1200</v>
      </c>
      <c r="D92" s="91">
        <v>0</v>
      </c>
      <c r="E92" s="91">
        <v>0</v>
      </c>
      <c r="F92" s="91">
        <v>0</v>
      </c>
      <c r="G92" s="91">
        <v>0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</row>
    <row r="93" spans="1:15" s="53" customFormat="1" ht="13.5" thickBot="1">
      <c r="A93" s="61" t="s">
        <v>1665</v>
      </c>
      <c r="B93" s="61" t="s">
        <v>1374</v>
      </c>
      <c r="C93" s="61" t="s">
        <v>1200</v>
      </c>
      <c r="D93" s="91">
        <v>0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1">
        <v>0</v>
      </c>
      <c r="N93" s="91">
        <v>0</v>
      </c>
      <c r="O93" s="91">
        <v>0</v>
      </c>
    </row>
    <row r="94" spans="1:15" s="53" customFormat="1" ht="13.5" thickBot="1">
      <c r="A94" s="61" t="s">
        <v>1666</v>
      </c>
      <c r="B94" s="61" t="s">
        <v>1357</v>
      </c>
      <c r="C94" s="61" t="s">
        <v>1200</v>
      </c>
      <c r="D94" s="91">
        <v>0</v>
      </c>
      <c r="E94" s="91">
        <v>0</v>
      </c>
      <c r="F94" s="91">
        <v>0</v>
      </c>
      <c r="G94" s="91">
        <v>0</v>
      </c>
      <c r="H94" s="91">
        <v>0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1">
        <v>0</v>
      </c>
    </row>
    <row r="95" spans="1:15" s="53" customFormat="1" ht="13.5" thickBot="1">
      <c r="A95" s="61" t="s">
        <v>1667</v>
      </c>
      <c r="B95" s="61" t="s">
        <v>1375</v>
      </c>
      <c r="C95" s="61" t="s">
        <v>1200</v>
      </c>
      <c r="D95" s="91">
        <v>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</row>
    <row r="96" spans="1:15" s="53" customFormat="1" ht="13.5" thickBot="1">
      <c r="A96" s="61" t="s">
        <v>1668</v>
      </c>
      <c r="B96" s="61" t="s">
        <v>1376</v>
      </c>
      <c r="C96" s="61" t="s">
        <v>1200</v>
      </c>
      <c r="D96" s="91">
        <v>0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</row>
    <row r="97" spans="1:17" s="53" customFormat="1" ht="13.5" thickBot="1">
      <c r="A97" s="61" t="s">
        <v>1669</v>
      </c>
      <c r="B97" s="61" t="s">
        <v>1377</v>
      </c>
      <c r="C97" s="61" t="s">
        <v>1200</v>
      </c>
      <c r="D97" s="91">
        <v>0</v>
      </c>
      <c r="E97" s="91">
        <v>0</v>
      </c>
      <c r="F97" s="91">
        <v>0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</row>
    <row r="98" spans="1:17" s="53" customFormat="1" ht="13.5" thickBot="1">
      <c r="A98" s="61" t="s">
        <v>1670</v>
      </c>
      <c r="B98" s="61" t="s">
        <v>1373</v>
      </c>
      <c r="C98" s="61" t="s">
        <v>1200</v>
      </c>
      <c r="D98" s="91">
        <v>0</v>
      </c>
      <c r="E98" s="91">
        <v>0</v>
      </c>
      <c r="F98" s="91">
        <v>0</v>
      </c>
      <c r="G98" s="91">
        <v>0</v>
      </c>
      <c r="H98" s="91">
        <v>0</v>
      </c>
      <c r="I98" s="91">
        <v>0</v>
      </c>
      <c r="J98" s="91">
        <v>0</v>
      </c>
      <c r="K98" s="91">
        <v>0</v>
      </c>
      <c r="L98" s="91">
        <v>0</v>
      </c>
      <c r="M98" s="91">
        <v>0</v>
      </c>
      <c r="N98" s="91">
        <v>0</v>
      </c>
      <c r="O98" s="91">
        <v>0</v>
      </c>
    </row>
    <row r="99" spans="1:17" s="53" customFormat="1" ht="13.5" thickBot="1">
      <c r="A99" s="61" t="s">
        <v>1671</v>
      </c>
      <c r="B99" s="61" t="s">
        <v>1378</v>
      </c>
      <c r="C99" s="61" t="s">
        <v>1200</v>
      </c>
      <c r="D99" s="91">
        <v>0</v>
      </c>
      <c r="E99" s="91">
        <v>0</v>
      </c>
      <c r="F99" s="91">
        <v>0</v>
      </c>
      <c r="G99" s="91">
        <v>0</v>
      </c>
      <c r="H99" s="91">
        <v>0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0</v>
      </c>
      <c r="O99" s="91">
        <v>0</v>
      </c>
    </row>
    <row r="100" spans="1:17" s="53" customFormat="1" ht="13.5" thickBot="1">
      <c r="A100" s="61" t="s">
        <v>1672</v>
      </c>
      <c r="B100" s="61" t="s">
        <v>1379</v>
      </c>
      <c r="C100" s="61" t="s">
        <v>1200</v>
      </c>
      <c r="D100" s="61">
        <f>D71</f>
        <v>0</v>
      </c>
      <c r="E100" s="61">
        <f t="shared" ref="E100:M100" si="16">E71</f>
        <v>0</v>
      </c>
      <c r="F100" s="61">
        <f t="shared" si="16"/>
        <v>0</v>
      </c>
      <c r="G100" s="61">
        <f t="shared" si="16"/>
        <v>0</v>
      </c>
      <c r="H100" s="61">
        <f t="shared" si="16"/>
        <v>0</v>
      </c>
      <c r="I100" s="61">
        <f t="shared" si="16"/>
        <v>0</v>
      </c>
      <c r="J100" s="61">
        <f t="shared" si="16"/>
        <v>0</v>
      </c>
      <c r="K100" s="61">
        <f t="shared" si="16"/>
        <v>0</v>
      </c>
      <c r="L100" s="61">
        <f t="shared" si="16"/>
        <v>0</v>
      </c>
      <c r="M100" s="61">
        <f t="shared" si="16"/>
        <v>0</v>
      </c>
      <c r="N100" s="61">
        <f>D100+F100+H100+J100+L100</f>
        <v>0</v>
      </c>
      <c r="O100" s="61">
        <f>E100+G100+I100+K100+M100</f>
        <v>0</v>
      </c>
      <c r="P100" s="94">
        <f t="shared" ref="P100" si="17">D100+F100+H100+J100+L100</f>
        <v>0</v>
      </c>
      <c r="Q100" s="94">
        <f t="shared" ref="Q100" si="18">E100+G100+I100+K100+M100</f>
        <v>0</v>
      </c>
    </row>
    <row r="101" spans="1:17" s="53" customFormat="1" ht="13.5" thickBot="1">
      <c r="A101" s="61" t="s">
        <v>1673</v>
      </c>
      <c r="B101" s="61" t="s">
        <v>1380</v>
      </c>
      <c r="C101" s="61" t="s">
        <v>1200</v>
      </c>
      <c r="D101" s="91">
        <v>0</v>
      </c>
      <c r="E101" s="91">
        <v>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</row>
    <row r="102" spans="1:17" s="53" customFormat="1" ht="13.5" thickBot="1">
      <c r="A102" s="61" t="s">
        <v>1674</v>
      </c>
      <c r="B102" s="61" t="s">
        <v>1323</v>
      </c>
      <c r="C102" s="61" t="s">
        <v>1200</v>
      </c>
      <c r="D102" s="91">
        <v>0</v>
      </c>
      <c r="E102" s="91">
        <v>0</v>
      </c>
      <c r="F102" s="91">
        <v>0</v>
      </c>
      <c r="G102" s="91">
        <v>0</v>
      </c>
      <c r="H102" s="91">
        <v>0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>
        <v>0</v>
      </c>
    </row>
    <row r="103" spans="1:17" s="53" customFormat="1" ht="13.5" thickBot="1">
      <c r="A103" s="61" t="s">
        <v>1675</v>
      </c>
      <c r="B103" s="61" t="s">
        <v>1324</v>
      </c>
      <c r="C103" s="61" t="s">
        <v>1200</v>
      </c>
      <c r="D103" s="91">
        <v>0</v>
      </c>
      <c r="E103" s="91">
        <v>0</v>
      </c>
      <c r="F103" s="91">
        <v>0</v>
      </c>
      <c r="G103" s="91">
        <v>0</v>
      </c>
      <c r="H103" s="91">
        <v>0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0</v>
      </c>
      <c r="O103" s="91">
        <v>0</v>
      </c>
    </row>
    <row r="104" spans="1:17" s="53" customFormat="1" ht="13.5" thickBot="1">
      <c r="A104" s="61" t="s">
        <v>1676</v>
      </c>
      <c r="B104" s="61" t="s">
        <v>1325</v>
      </c>
      <c r="C104" s="61" t="s">
        <v>1200</v>
      </c>
      <c r="D104" s="91">
        <v>0</v>
      </c>
      <c r="E104" s="91">
        <v>0</v>
      </c>
      <c r="F104" s="91">
        <v>0</v>
      </c>
      <c r="G104" s="91">
        <v>0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</row>
    <row r="105" spans="1:17" s="53" customFormat="1" ht="13.5" thickBot="1">
      <c r="A105" s="61" t="s">
        <v>1677</v>
      </c>
      <c r="B105" s="61" t="s">
        <v>1326</v>
      </c>
      <c r="C105" s="61" t="s">
        <v>1200</v>
      </c>
      <c r="D105" s="91">
        <v>0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</row>
    <row r="106" spans="1:17" s="53" customFormat="1" ht="13.5" thickBot="1">
      <c r="A106" s="61" t="s">
        <v>1678</v>
      </c>
      <c r="B106" s="61" t="s">
        <v>1327</v>
      </c>
      <c r="C106" s="61" t="s">
        <v>1200</v>
      </c>
      <c r="D106" s="61">
        <f>D100</f>
        <v>0</v>
      </c>
      <c r="E106" s="61">
        <f t="shared" ref="E106:O106" si="19">E100</f>
        <v>0</v>
      </c>
      <c r="F106" s="61">
        <f t="shared" si="19"/>
        <v>0</v>
      </c>
      <c r="G106" s="61">
        <f t="shared" si="19"/>
        <v>0</v>
      </c>
      <c r="H106" s="61">
        <f t="shared" si="19"/>
        <v>0</v>
      </c>
      <c r="I106" s="61">
        <f t="shared" si="19"/>
        <v>0</v>
      </c>
      <c r="J106" s="61">
        <f t="shared" si="19"/>
        <v>0</v>
      </c>
      <c r="K106" s="61">
        <f t="shared" si="19"/>
        <v>0</v>
      </c>
      <c r="L106" s="61">
        <f t="shared" si="19"/>
        <v>0</v>
      </c>
      <c r="M106" s="61">
        <f t="shared" si="19"/>
        <v>0</v>
      </c>
      <c r="N106" s="61">
        <f t="shared" si="19"/>
        <v>0</v>
      </c>
      <c r="O106" s="61">
        <f t="shared" si="19"/>
        <v>0</v>
      </c>
      <c r="P106" s="94">
        <f t="shared" ref="P106" si="20">D106+F106+H106+J106+L106</f>
        <v>0</v>
      </c>
      <c r="Q106" s="94">
        <f t="shared" ref="Q106" si="21">E106+G106+I106+K106+M106</f>
        <v>0</v>
      </c>
    </row>
    <row r="107" spans="1:17" s="53" customFormat="1" ht="13.5" thickBot="1">
      <c r="A107" s="61" t="s">
        <v>1679</v>
      </c>
      <c r="B107" s="61" t="s">
        <v>1328</v>
      </c>
      <c r="C107" s="61" t="s">
        <v>1200</v>
      </c>
      <c r="D107" s="91">
        <v>0</v>
      </c>
      <c r="E107" s="91">
        <v>0</v>
      </c>
      <c r="F107" s="91">
        <v>0</v>
      </c>
      <c r="G107" s="91">
        <v>0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0</v>
      </c>
      <c r="O107" s="91">
        <v>0</v>
      </c>
    </row>
    <row r="108" spans="1:17" s="53" customFormat="1" ht="13.5" thickBot="1">
      <c r="A108" s="61" t="s">
        <v>1680</v>
      </c>
      <c r="B108" s="61" t="s">
        <v>1381</v>
      </c>
      <c r="C108" s="61" t="s">
        <v>1224</v>
      </c>
      <c r="D108" s="91">
        <v>0</v>
      </c>
      <c r="E108" s="91">
        <v>0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0</v>
      </c>
      <c r="L108" s="91">
        <v>0</v>
      </c>
      <c r="M108" s="91">
        <v>0</v>
      </c>
      <c r="N108" s="91">
        <v>0</v>
      </c>
      <c r="O108" s="91">
        <v>0</v>
      </c>
    </row>
    <row r="109" spans="1:17" s="53" customFormat="1" ht="13.5" thickBot="1">
      <c r="A109" s="61"/>
      <c r="B109" s="61" t="s">
        <v>1382</v>
      </c>
      <c r="C109" s="61" t="s">
        <v>1221</v>
      </c>
      <c r="D109" s="91">
        <v>0</v>
      </c>
      <c r="E109" s="91">
        <v>0</v>
      </c>
      <c r="F109" s="91">
        <v>0</v>
      </c>
      <c r="G109" s="91">
        <v>0</v>
      </c>
      <c r="H109" s="91">
        <v>0</v>
      </c>
      <c r="I109" s="91">
        <v>0</v>
      </c>
      <c r="J109" s="91">
        <v>0</v>
      </c>
      <c r="K109" s="91">
        <v>0</v>
      </c>
      <c r="L109" s="91">
        <v>0</v>
      </c>
      <c r="M109" s="91">
        <v>0</v>
      </c>
      <c r="N109" s="91">
        <v>0</v>
      </c>
      <c r="O109" s="91">
        <v>0</v>
      </c>
    </row>
    <row r="110" spans="1:17" s="53" customFormat="1" ht="25.5" customHeight="1" thickBot="1">
      <c r="A110" s="61" t="s">
        <v>1681</v>
      </c>
      <c r="B110" s="61" t="s">
        <v>1330</v>
      </c>
      <c r="C110" s="61" t="s">
        <v>1200</v>
      </c>
      <c r="D110" s="91">
        <v>0</v>
      </c>
      <c r="E110" s="91">
        <v>0</v>
      </c>
      <c r="F110" s="91">
        <v>0</v>
      </c>
      <c r="G110" s="91">
        <v>0</v>
      </c>
      <c r="H110" s="91">
        <v>0</v>
      </c>
      <c r="I110" s="91">
        <v>0</v>
      </c>
      <c r="J110" s="91">
        <v>0</v>
      </c>
      <c r="K110" s="91">
        <v>0</v>
      </c>
      <c r="L110" s="91">
        <v>0</v>
      </c>
      <c r="M110" s="91">
        <v>0</v>
      </c>
      <c r="N110" s="91">
        <v>0</v>
      </c>
      <c r="O110" s="91">
        <v>0</v>
      </c>
    </row>
    <row r="111" spans="1:17" s="53" customFormat="1" ht="13.5" thickBot="1">
      <c r="A111" s="61" t="s">
        <v>1682</v>
      </c>
      <c r="B111" s="61" t="s">
        <v>1331</v>
      </c>
      <c r="C111" s="61" t="s">
        <v>1200</v>
      </c>
      <c r="D111" s="91">
        <v>0</v>
      </c>
      <c r="E111" s="91">
        <v>0</v>
      </c>
      <c r="F111" s="91">
        <v>0</v>
      </c>
      <c r="G111" s="91">
        <v>0</v>
      </c>
      <c r="H111" s="91">
        <v>0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0</v>
      </c>
      <c r="O111" s="91">
        <v>0</v>
      </c>
    </row>
    <row r="112" spans="1:17" s="53" customFormat="1" ht="13.5" thickBot="1">
      <c r="A112" s="61" t="s">
        <v>1683</v>
      </c>
      <c r="B112" s="61" t="s">
        <v>1332</v>
      </c>
      <c r="C112" s="61" t="s">
        <v>1200</v>
      </c>
      <c r="D112" s="91">
        <v>0</v>
      </c>
      <c r="E112" s="91">
        <v>0</v>
      </c>
      <c r="F112" s="91">
        <v>0</v>
      </c>
      <c r="G112" s="91">
        <v>0</v>
      </c>
      <c r="H112" s="91">
        <v>0</v>
      </c>
      <c r="I112" s="91">
        <v>0</v>
      </c>
      <c r="J112" s="91">
        <v>0</v>
      </c>
      <c r="K112" s="91">
        <v>0</v>
      </c>
      <c r="L112" s="91">
        <v>0</v>
      </c>
      <c r="M112" s="91">
        <v>0</v>
      </c>
      <c r="N112" s="91">
        <v>0</v>
      </c>
      <c r="O112" s="91">
        <v>0</v>
      </c>
    </row>
    <row r="113" spans="1:15" s="53" customFormat="1" ht="13.5" thickBot="1">
      <c r="A113" s="61" t="s">
        <v>1684</v>
      </c>
      <c r="B113" s="61" t="s">
        <v>1333</v>
      </c>
      <c r="C113" s="61" t="s">
        <v>1200</v>
      </c>
      <c r="D113" s="91">
        <v>0</v>
      </c>
      <c r="E113" s="91">
        <v>0</v>
      </c>
      <c r="F113" s="91">
        <v>0</v>
      </c>
      <c r="G113" s="91">
        <v>0</v>
      </c>
      <c r="H113" s="91">
        <v>0</v>
      </c>
      <c r="I113" s="91">
        <v>0</v>
      </c>
      <c r="J113" s="91">
        <v>0</v>
      </c>
      <c r="K113" s="91">
        <v>0</v>
      </c>
      <c r="L113" s="91">
        <v>0</v>
      </c>
      <c r="M113" s="91">
        <v>0</v>
      </c>
      <c r="N113" s="91">
        <v>0</v>
      </c>
      <c r="O113" s="91">
        <v>0</v>
      </c>
    </row>
    <row r="114" spans="1:15" s="53" customFormat="1" ht="13.5" thickBot="1">
      <c r="A114" s="61" t="s">
        <v>1685</v>
      </c>
      <c r="B114" s="61" t="s">
        <v>1334</v>
      </c>
      <c r="C114" s="61" t="s">
        <v>1200</v>
      </c>
      <c r="D114" s="91">
        <v>0</v>
      </c>
      <c r="E114" s="91">
        <v>0</v>
      </c>
      <c r="F114" s="91">
        <v>0</v>
      </c>
      <c r="G114" s="91">
        <v>0</v>
      </c>
      <c r="H114" s="91">
        <v>0</v>
      </c>
      <c r="I114" s="91">
        <v>0</v>
      </c>
      <c r="J114" s="91">
        <v>0</v>
      </c>
      <c r="K114" s="91">
        <v>0</v>
      </c>
      <c r="L114" s="91">
        <v>0</v>
      </c>
      <c r="M114" s="91">
        <v>0</v>
      </c>
      <c r="N114" s="91">
        <v>0</v>
      </c>
      <c r="O114" s="91">
        <v>0</v>
      </c>
    </row>
    <row r="115" spans="1:15" s="53" customFormat="1" ht="13.5" thickBot="1">
      <c r="A115" s="61" t="s">
        <v>1686</v>
      </c>
      <c r="B115" s="61" t="s">
        <v>1335</v>
      </c>
      <c r="C115" s="61" t="s">
        <v>1200</v>
      </c>
      <c r="D115" s="91">
        <v>0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91">
        <v>0</v>
      </c>
      <c r="K115" s="91">
        <v>0</v>
      </c>
      <c r="L115" s="91">
        <v>0</v>
      </c>
      <c r="M115" s="91">
        <v>0</v>
      </c>
      <c r="N115" s="91">
        <v>0</v>
      </c>
      <c r="O115" s="91">
        <v>0</v>
      </c>
    </row>
    <row r="116" spans="1:15" s="53" customFormat="1" ht="13.5" thickBot="1">
      <c r="A116" s="61" t="s">
        <v>1687</v>
      </c>
      <c r="B116" s="61" t="s">
        <v>1383</v>
      </c>
      <c r="C116" s="61" t="s">
        <v>1200</v>
      </c>
      <c r="D116" s="91">
        <v>0</v>
      </c>
      <c r="E116" s="91">
        <v>0</v>
      </c>
      <c r="F116" s="91">
        <v>0</v>
      </c>
      <c r="G116" s="91">
        <v>0</v>
      </c>
      <c r="H116" s="91">
        <v>0</v>
      </c>
      <c r="I116" s="91">
        <v>0</v>
      </c>
      <c r="J116" s="91">
        <v>0</v>
      </c>
      <c r="K116" s="91">
        <v>0</v>
      </c>
      <c r="L116" s="91">
        <v>0</v>
      </c>
      <c r="M116" s="91">
        <v>0</v>
      </c>
      <c r="N116" s="91">
        <v>0</v>
      </c>
      <c r="O116" s="91">
        <v>0</v>
      </c>
    </row>
    <row r="117" spans="1:15" s="53" customFormat="1" ht="13.5" thickBot="1">
      <c r="A117" s="61" t="s">
        <v>1688</v>
      </c>
      <c r="B117" s="61" t="s">
        <v>1322</v>
      </c>
      <c r="C117" s="61" t="s">
        <v>1200</v>
      </c>
      <c r="D117" s="91">
        <v>0</v>
      </c>
      <c r="E117" s="91">
        <v>0</v>
      </c>
      <c r="F117" s="91">
        <v>0</v>
      </c>
      <c r="G117" s="91">
        <v>0</v>
      </c>
      <c r="H117" s="91">
        <v>0</v>
      </c>
      <c r="I117" s="91">
        <v>0</v>
      </c>
      <c r="J117" s="91">
        <v>0</v>
      </c>
      <c r="K117" s="91">
        <v>0</v>
      </c>
      <c r="L117" s="91">
        <v>0</v>
      </c>
      <c r="M117" s="91">
        <v>0</v>
      </c>
      <c r="N117" s="91">
        <v>0</v>
      </c>
      <c r="O117" s="91">
        <v>0</v>
      </c>
    </row>
    <row r="118" spans="1:15" s="53" customFormat="1" ht="13.5" thickBot="1">
      <c r="A118" s="61" t="s">
        <v>1689</v>
      </c>
      <c r="B118" s="61" t="s">
        <v>1323</v>
      </c>
      <c r="C118" s="61" t="s">
        <v>1200</v>
      </c>
      <c r="D118" s="91">
        <v>0</v>
      </c>
      <c r="E118" s="91">
        <v>0</v>
      </c>
      <c r="F118" s="91">
        <v>0</v>
      </c>
      <c r="G118" s="91">
        <v>0</v>
      </c>
      <c r="H118" s="91">
        <v>0</v>
      </c>
      <c r="I118" s="91">
        <v>0</v>
      </c>
      <c r="J118" s="91">
        <v>0</v>
      </c>
      <c r="K118" s="91">
        <v>0</v>
      </c>
      <c r="L118" s="91">
        <v>0</v>
      </c>
      <c r="M118" s="91">
        <v>0</v>
      </c>
      <c r="N118" s="91">
        <v>0</v>
      </c>
      <c r="O118" s="91">
        <v>0</v>
      </c>
    </row>
    <row r="119" spans="1:15" s="53" customFormat="1" ht="13.5" thickBot="1">
      <c r="A119" s="61" t="s">
        <v>1690</v>
      </c>
      <c r="B119" s="61" t="s">
        <v>1324</v>
      </c>
      <c r="C119" s="61" t="s">
        <v>1200</v>
      </c>
      <c r="D119" s="91">
        <v>0</v>
      </c>
      <c r="E119" s="91">
        <v>0</v>
      </c>
      <c r="F119" s="91">
        <v>0</v>
      </c>
      <c r="G119" s="91">
        <v>0</v>
      </c>
      <c r="H119" s="91">
        <v>0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91">
        <v>0</v>
      </c>
      <c r="O119" s="91">
        <v>0</v>
      </c>
    </row>
    <row r="120" spans="1:15" s="53" customFormat="1" ht="13.5" thickBot="1">
      <c r="A120" s="61" t="s">
        <v>1691</v>
      </c>
      <c r="B120" s="61" t="s">
        <v>1325</v>
      </c>
      <c r="C120" s="61" t="s">
        <v>1200</v>
      </c>
      <c r="D120" s="91">
        <v>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</row>
    <row r="121" spans="1:15" s="53" customFormat="1" ht="13.5" thickBot="1">
      <c r="A121" s="61" t="s">
        <v>1692</v>
      </c>
      <c r="B121" s="61" t="s">
        <v>1384</v>
      </c>
      <c r="C121" s="61" t="s">
        <v>1200</v>
      </c>
      <c r="D121" s="91">
        <v>0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</row>
    <row r="122" spans="1:15" s="53" customFormat="1" ht="13.5" thickBot="1">
      <c r="A122" s="61" t="s">
        <v>1693</v>
      </c>
      <c r="B122" s="61" t="s">
        <v>1385</v>
      </c>
      <c r="C122" s="61" t="s">
        <v>1200</v>
      </c>
      <c r="D122" s="91">
        <v>0</v>
      </c>
      <c r="E122" s="91">
        <v>0</v>
      </c>
      <c r="F122" s="91">
        <v>0</v>
      </c>
      <c r="G122" s="91">
        <v>0</v>
      </c>
      <c r="H122" s="91">
        <v>0</v>
      </c>
      <c r="I122" s="91">
        <v>0</v>
      </c>
      <c r="J122" s="91">
        <v>0</v>
      </c>
      <c r="K122" s="91">
        <v>0</v>
      </c>
      <c r="L122" s="91">
        <v>0</v>
      </c>
      <c r="M122" s="91">
        <v>0</v>
      </c>
      <c r="N122" s="91">
        <v>0</v>
      </c>
      <c r="O122" s="91">
        <v>0</v>
      </c>
    </row>
    <row r="123" spans="1:15" s="53" customFormat="1" ht="13.5" thickBot="1">
      <c r="A123" s="61" t="s">
        <v>1694</v>
      </c>
      <c r="B123" s="61" t="s">
        <v>1386</v>
      </c>
      <c r="C123" s="61" t="s">
        <v>1200</v>
      </c>
      <c r="D123" s="91">
        <v>0</v>
      </c>
      <c r="E123" s="91">
        <v>0</v>
      </c>
      <c r="F123" s="91">
        <v>0</v>
      </c>
      <c r="G123" s="91">
        <v>0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91">
        <v>0</v>
      </c>
      <c r="N123" s="91">
        <v>0</v>
      </c>
      <c r="O123" s="91">
        <v>0</v>
      </c>
    </row>
    <row r="124" spans="1:15" s="53" customFormat="1" ht="13.5" thickBot="1">
      <c r="A124" s="61" t="s">
        <v>1695</v>
      </c>
      <c r="B124" s="61" t="s">
        <v>1387</v>
      </c>
      <c r="C124" s="61" t="s">
        <v>1200</v>
      </c>
      <c r="D124" s="91">
        <v>0</v>
      </c>
      <c r="E124" s="91">
        <v>0</v>
      </c>
      <c r="F124" s="91">
        <v>0</v>
      </c>
      <c r="G124" s="91">
        <v>0</v>
      </c>
      <c r="H124" s="91">
        <v>0</v>
      </c>
      <c r="I124" s="91">
        <v>0</v>
      </c>
      <c r="J124" s="91">
        <v>0</v>
      </c>
      <c r="K124" s="91">
        <v>0</v>
      </c>
      <c r="L124" s="91">
        <v>0</v>
      </c>
      <c r="M124" s="91">
        <v>0</v>
      </c>
      <c r="N124" s="91">
        <v>0</v>
      </c>
      <c r="O124" s="91">
        <v>0</v>
      </c>
    </row>
    <row r="125" spans="1:15" s="53" customFormat="1" ht="26.25" customHeight="1" thickBot="1">
      <c r="A125" s="61" t="s">
        <v>1696</v>
      </c>
      <c r="B125" s="61" t="s">
        <v>1388</v>
      </c>
      <c r="C125" s="61" t="s">
        <v>1200</v>
      </c>
      <c r="D125" s="91">
        <v>0</v>
      </c>
      <c r="E125" s="91">
        <v>0</v>
      </c>
      <c r="F125" s="91">
        <v>0</v>
      </c>
      <c r="G125" s="91">
        <v>0</v>
      </c>
      <c r="H125" s="91">
        <v>0</v>
      </c>
      <c r="I125" s="91">
        <v>0</v>
      </c>
      <c r="J125" s="91">
        <v>0</v>
      </c>
      <c r="K125" s="91">
        <v>0</v>
      </c>
      <c r="L125" s="91">
        <v>0</v>
      </c>
      <c r="M125" s="91">
        <v>0</v>
      </c>
      <c r="N125" s="91">
        <v>0</v>
      </c>
      <c r="O125" s="91">
        <v>0</v>
      </c>
    </row>
    <row r="126" spans="1:15" s="53" customFormat="1" ht="13.5" thickBot="1">
      <c r="A126" s="61" t="s">
        <v>1697</v>
      </c>
      <c r="B126" s="61" t="s">
        <v>1389</v>
      </c>
      <c r="C126" s="61" t="s">
        <v>1200</v>
      </c>
      <c r="D126" s="91">
        <v>0</v>
      </c>
      <c r="E126" s="91">
        <v>0</v>
      </c>
      <c r="F126" s="91">
        <v>0</v>
      </c>
      <c r="G126" s="91">
        <v>0</v>
      </c>
      <c r="H126" s="91">
        <v>0</v>
      </c>
      <c r="I126" s="91">
        <v>0</v>
      </c>
      <c r="J126" s="91">
        <v>0</v>
      </c>
      <c r="K126" s="91">
        <v>0</v>
      </c>
      <c r="L126" s="91">
        <v>0</v>
      </c>
      <c r="M126" s="91">
        <v>0</v>
      </c>
      <c r="N126" s="91">
        <v>0</v>
      </c>
      <c r="O126" s="91">
        <v>0</v>
      </c>
    </row>
    <row r="127" spans="1:15" s="53" customFormat="1" ht="13.5" thickBot="1">
      <c r="A127" s="61" t="s">
        <v>1698</v>
      </c>
      <c r="B127" s="61" t="s">
        <v>1332</v>
      </c>
      <c r="C127" s="61" t="s">
        <v>1200</v>
      </c>
      <c r="D127" s="91">
        <v>0</v>
      </c>
      <c r="E127" s="91">
        <v>0</v>
      </c>
      <c r="F127" s="91">
        <v>0</v>
      </c>
      <c r="G127" s="91">
        <v>0</v>
      </c>
      <c r="H127" s="91">
        <v>0</v>
      </c>
      <c r="I127" s="91">
        <v>0</v>
      </c>
      <c r="J127" s="91">
        <v>0</v>
      </c>
      <c r="K127" s="91">
        <v>0</v>
      </c>
      <c r="L127" s="91">
        <v>0</v>
      </c>
      <c r="M127" s="91">
        <v>0</v>
      </c>
      <c r="N127" s="91">
        <v>0</v>
      </c>
      <c r="O127" s="91">
        <v>0</v>
      </c>
    </row>
    <row r="128" spans="1:15" s="53" customFormat="1" ht="13.5" thickBot="1">
      <c r="A128" s="61" t="s">
        <v>1699</v>
      </c>
      <c r="B128" s="61" t="s">
        <v>1333</v>
      </c>
      <c r="C128" s="61" t="s">
        <v>1200</v>
      </c>
      <c r="D128" s="91">
        <v>0</v>
      </c>
      <c r="E128" s="91">
        <v>0</v>
      </c>
      <c r="F128" s="91">
        <v>0</v>
      </c>
      <c r="G128" s="91">
        <v>0</v>
      </c>
      <c r="H128" s="91">
        <v>0</v>
      </c>
      <c r="I128" s="91">
        <v>0</v>
      </c>
      <c r="J128" s="91">
        <v>0</v>
      </c>
      <c r="K128" s="91">
        <v>0</v>
      </c>
      <c r="L128" s="91">
        <v>0</v>
      </c>
      <c r="M128" s="91">
        <v>0</v>
      </c>
      <c r="N128" s="91">
        <v>0</v>
      </c>
      <c r="O128" s="91">
        <v>0</v>
      </c>
    </row>
    <row r="129" spans="1:15" s="53" customFormat="1" ht="13.5" thickBot="1">
      <c r="A129" s="61" t="s">
        <v>1700</v>
      </c>
      <c r="B129" s="61" t="s">
        <v>1334</v>
      </c>
      <c r="C129" s="61" t="s">
        <v>1200</v>
      </c>
      <c r="D129" s="91">
        <v>0</v>
      </c>
      <c r="E129" s="91">
        <v>0</v>
      </c>
      <c r="F129" s="91">
        <v>0</v>
      </c>
      <c r="G129" s="91">
        <v>0</v>
      </c>
      <c r="H129" s="91">
        <v>0</v>
      </c>
      <c r="I129" s="91">
        <v>0</v>
      </c>
      <c r="J129" s="91">
        <v>0</v>
      </c>
      <c r="K129" s="91">
        <v>0</v>
      </c>
      <c r="L129" s="91">
        <v>0</v>
      </c>
      <c r="M129" s="91">
        <v>0</v>
      </c>
      <c r="N129" s="91">
        <v>0</v>
      </c>
      <c r="O129" s="91">
        <v>0</v>
      </c>
    </row>
    <row r="130" spans="1:15" s="53" customFormat="1" ht="13.5" thickBot="1">
      <c r="A130" s="61" t="s">
        <v>1701</v>
      </c>
      <c r="B130" s="61" t="s">
        <v>1390</v>
      </c>
      <c r="C130" s="61" t="s">
        <v>1200</v>
      </c>
      <c r="D130" s="91">
        <v>0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0</v>
      </c>
      <c r="M130" s="91">
        <v>0</v>
      </c>
      <c r="N130" s="91">
        <v>0</v>
      </c>
      <c r="O130" s="91">
        <v>0</v>
      </c>
    </row>
    <row r="131" spans="1:15" s="53" customFormat="1" ht="13.5" thickBot="1">
      <c r="A131" s="61" t="s">
        <v>1702</v>
      </c>
      <c r="B131" s="61" t="s">
        <v>1391</v>
      </c>
      <c r="C131" s="61" t="s">
        <v>1200</v>
      </c>
      <c r="D131" s="91">
        <v>0</v>
      </c>
      <c r="E131" s="91">
        <v>0</v>
      </c>
      <c r="F131" s="91">
        <v>0</v>
      </c>
      <c r="G131" s="91">
        <v>0</v>
      </c>
      <c r="H131" s="91">
        <v>0</v>
      </c>
      <c r="I131" s="91">
        <v>0</v>
      </c>
      <c r="J131" s="91">
        <v>0</v>
      </c>
      <c r="K131" s="91">
        <v>0</v>
      </c>
      <c r="L131" s="91">
        <v>0</v>
      </c>
      <c r="M131" s="91">
        <v>0</v>
      </c>
      <c r="N131" s="91">
        <v>0</v>
      </c>
      <c r="O131" s="91">
        <v>0</v>
      </c>
    </row>
    <row r="132" spans="1:15" s="53" customFormat="1" ht="13.5" thickBot="1">
      <c r="A132" s="61" t="s">
        <v>1703</v>
      </c>
      <c r="B132" s="61" t="s">
        <v>1322</v>
      </c>
      <c r="C132" s="61" t="s">
        <v>1200</v>
      </c>
      <c r="D132" s="91">
        <v>0</v>
      </c>
      <c r="E132" s="91">
        <v>0</v>
      </c>
      <c r="F132" s="91">
        <v>0</v>
      </c>
      <c r="G132" s="91">
        <v>0</v>
      </c>
      <c r="H132" s="91">
        <v>0</v>
      </c>
      <c r="I132" s="91">
        <v>0</v>
      </c>
      <c r="J132" s="91">
        <v>0</v>
      </c>
      <c r="K132" s="91">
        <v>0</v>
      </c>
      <c r="L132" s="91">
        <v>0</v>
      </c>
      <c r="M132" s="91">
        <v>0</v>
      </c>
      <c r="N132" s="91">
        <v>0</v>
      </c>
      <c r="O132" s="91">
        <v>0</v>
      </c>
    </row>
    <row r="133" spans="1:15" s="53" customFormat="1" ht="13.5" thickBot="1">
      <c r="A133" s="61" t="s">
        <v>1704</v>
      </c>
      <c r="B133" s="61" t="s">
        <v>1323</v>
      </c>
      <c r="C133" s="61" t="s">
        <v>1200</v>
      </c>
      <c r="D133" s="91">
        <v>0</v>
      </c>
      <c r="E133" s="91">
        <v>0</v>
      </c>
      <c r="F133" s="91">
        <v>0</v>
      </c>
      <c r="G133" s="91">
        <v>0</v>
      </c>
      <c r="H133" s="91">
        <v>0</v>
      </c>
      <c r="I133" s="91">
        <v>0</v>
      </c>
      <c r="J133" s="91">
        <v>0</v>
      </c>
      <c r="K133" s="91">
        <v>0</v>
      </c>
      <c r="L133" s="91">
        <v>0</v>
      </c>
      <c r="M133" s="91">
        <v>0</v>
      </c>
      <c r="N133" s="91">
        <v>0</v>
      </c>
      <c r="O133" s="91">
        <v>0</v>
      </c>
    </row>
    <row r="134" spans="1:15" s="53" customFormat="1" ht="13.5" thickBot="1">
      <c r="A134" s="61" t="s">
        <v>1705</v>
      </c>
      <c r="B134" s="61" t="s">
        <v>1324</v>
      </c>
      <c r="C134" s="61" t="s">
        <v>1200</v>
      </c>
      <c r="D134" s="91">
        <v>0</v>
      </c>
      <c r="E134" s="91">
        <v>0</v>
      </c>
      <c r="F134" s="91">
        <v>0</v>
      </c>
      <c r="G134" s="91">
        <v>0</v>
      </c>
      <c r="H134" s="91">
        <v>0</v>
      </c>
      <c r="I134" s="91">
        <v>0</v>
      </c>
      <c r="J134" s="91">
        <v>0</v>
      </c>
      <c r="K134" s="91">
        <v>0</v>
      </c>
      <c r="L134" s="91">
        <v>0</v>
      </c>
      <c r="M134" s="91">
        <v>0</v>
      </c>
      <c r="N134" s="91">
        <v>0</v>
      </c>
      <c r="O134" s="91">
        <v>0</v>
      </c>
    </row>
    <row r="135" spans="1:15" s="53" customFormat="1" ht="13.5" thickBot="1">
      <c r="A135" s="61" t="s">
        <v>1706</v>
      </c>
      <c r="B135" s="61" t="s">
        <v>1325</v>
      </c>
      <c r="C135" s="61" t="s">
        <v>1200</v>
      </c>
      <c r="D135" s="91">
        <v>0</v>
      </c>
      <c r="E135" s="91">
        <v>0</v>
      </c>
      <c r="F135" s="91">
        <v>0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</row>
    <row r="136" spans="1:15" s="53" customFormat="1" ht="13.5" thickBot="1">
      <c r="A136" s="61" t="s">
        <v>1707</v>
      </c>
      <c r="B136" s="61" t="s">
        <v>1326</v>
      </c>
      <c r="C136" s="61" t="s">
        <v>1200</v>
      </c>
      <c r="D136" s="91">
        <v>0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0</v>
      </c>
    </row>
    <row r="137" spans="1:15" s="53" customFormat="1" ht="13.5" thickBot="1">
      <c r="A137" s="61" t="s">
        <v>1708</v>
      </c>
      <c r="B137" s="61" t="s">
        <v>1327</v>
      </c>
      <c r="C137" s="61" t="s">
        <v>1200</v>
      </c>
      <c r="D137" s="91">
        <v>0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0</v>
      </c>
      <c r="O137" s="91">
        <v>0</v>
      </c>
    </row>
    <row r="138" spans="1:15" s="53" customFormat="1" ht="13.5" thickBot="1">
      <c r="A138" s="61" t="s">
        <v>1709</v>
      </c>
      <c r="B138" s="61" t="s">
        <v>1328</v>
      </c>
      <c r="C138" s="61" t="s">
        <v>1200</v>
      </c>
      <c r="D138" s="91">
        <v>0</v>
      </c>
      <c r="E138" s="91">
        <v>0</v>
      </c>
      <c r="F138" s="91">
        <v>0</v>
      </c>
      <c r="G138" s="91">
        <v>0</v>
      </c>
      <c r="H138" s="91">
        <v>0</v>
      </c>
      <c r="I138" s="91">
        <v>0</v>
      </c>
      <c r="J138" s="91">
        <v>0</v>
      </c>
      <c r="K138" s="91">
        <v>0</v>
      </c>
      <c r="L138" s="91">
        <v>0</v>
      </c>
      <c r="M138" s="91">
        <v>0</v>
      </c>
      <c r="N138" s="91">
        <v>0</v>
      </c>
      <c r="O138" s="91">
        <v>0</v>
      </c>
    </row>
    <row r="139" spans="1:15" s="53" customFormat="1" ht="13.5" thickBot="1">
      <c r="A139" s="61" t="s">
        <v>1710</v>
      </c>
      <c r="B139" s="61" t="s">
        <v>1329</v>
      </c>
      <c r="C139" s="61" t="s">
        <v>1200</v>
      </c>
      <c r="D139" s="91">
        <v>0</v>
      </c>
      <c r="E139" s="91">
        <v>0</v>
      </c>
      <c r="F139" s="91">
        <v>0</v>
      </c>
      <c r="G139" s="91">
        <v>0</v>
      </c>
      <c r="H139" s="91">
        <v>0</v>
      </c>
      <c r="I139" s="91">
        <v>0</v>
      </c>
      <c r="J139" s="91">
        <v>0</v>
      </c>
      <c r="K139" s="91">
        <v>0</v>
      </c>
      <c r="L139" s="91">
        <v>0</v>
      </c>
      <c r="M139" s="91">
        <v>0</v>
      </c>
      <c r="N139" s="91">
        <v>0</v>
      </c>
      <c r="O139" s="91">
        <v>0</v>
      </c>
    </row>
    <row r="140" spans="1:15" s="53" customFormat="1" ht="26.25" customHeight="1" thickBot="1">
      <c r="A140" s="61" t="s">
        <v>1711</v>
      </c>
      <c r="B140" s="61" t="s">
        <v>1330</v>
      </c>
      <c r="C140" s="61" t="s">
        <v>1200</v>
      </c>
      <c r="D140" s="91">
        <v>0</v>
      </c>
      <c r="E140" s="91">
        <v>0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  <c r="L140" s="91">
        <v>0</v>
      </c>
      <c r="M140" s="91">
        <v>0</v>
      </c>
      <c r="N140" s="91">
        <v>0</v>
      </c>
      <c r="O140" s="91">
        <v>0</v>
      </c>
    </row>
    <row r="141" spans="1:15" s="53" customFormat="1" ht="13.5" thickBot="1">
      <c r="A141" s="61" t="s">
        <v>1712</v>
      </c>
      <c r="B141" s="61" t="s">
        <v>1331</v>
      </c>
      <c r="C141" s="61" t="s">
        <v>1200</v>
      </c>
      <c r="D141" s="91">
        <v>0</v>
      </c>
      <c r="E141" s="91">
        <v>0</v>
      </c>
      <c r="F141" s="91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>
        <v>0</v>
      </c>
    </row>
    <row r="142" spans="1:15" s="53" customFormat="1" ht="13.5" thickBot="1">
      <c r="A142" s="61" t="s">
        <v>1713</v>
      </c>
      <c r="B142" s="61" t="s">
        <v>1332</v>
      </c>
      <c r="C142" s="61" t="s">
        <v>1200</v>
      </c>
      <c r="D142" s="91">
        <v>0</v>
      </c>
      <c r="E142" s="91">
        <v>0</v>
      </c>
      <c r="F142" s="91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>
        <v>0</v>
      </c>
    </row>
    <row r="143" spans="1:15" s="53" customFormat="1" ht="13.5" thickBot="1">
      <c r="A143" s="61" t="s">
        <v>1714</v>
      </c>
      <c r="B143" s="61" t="s">
        <v>1333</v>
      </c>
      <c r="C143" s="61" t="s">
        <v>1200</v>
      </c>
      <c r="D143" s="91">
        <v>0</v>
      </c>
      <c r="E143" s="91">
        <v>0</v>
      </c>
      <c r="F143" s="91">
        <v>0</v>
      </c>
      <c r="G143" s="91">
        <v>0</v>
      </c>
      <c r="H143" s="91">
        <v>0</v>
      </c>
      <c r="I143" s="91">
        <v>0</v>
      </c>
      <c r="J143" s="91">
        <v>0</v>
      </c>
      <c r="K143" s="91">
        <v>0</v>
      </c>
      <c r="L143" s="91">
        <v>0</v>
      </c>
      <c r="M143" s="91">
        <v>0</v>
      </c>
      <c r="N143" s="91">
        <v>0</v>
      </c>
      <c r="O143" s="91">
        <v>0</v>
      </c>
    </row>
    <row r="144" spans="1:15" s="53" customFormat="1" ht="13.5" thickBot="1">
      <c r="A144" s="61" t="s">
        <v>1715</v>
      </c>
      <c r="B144" s="61" t="s">
        <v>1334</v>
      </c>
      <c r="C144" s="61" t="s">
        <v>1200</v>
      </c>
      <c r="D144" s="91">
        <v>0</v>
      </c>
      <c r="E144" s="91">
        <v>0</v>
      </c>
      <c r="F144" s="91">
        <v>0</v>
      </c>
      <c r="G144" s="91">
        <v>0</v>
      </c>
      <c r="H144" s="91">
        <v>0</v>
      </c>
      <c r="I144" s="91">
        <v>0</v>
      </c>
      <c r="J144" s="91">
        <v>0</v>
      </c>
      <c r="K144" s="91">
        <v>0</v>
      </c>
      <c r="L144" s="91">
        <v>0</v>
      </c>
      <c r="M144" s="91">
        <v>0</v>
      </c>
      <c r="N144" s="91">
        <v>0</v>
      </c>
      <c r="O144" s="91">
        <v>0</v>
      </c>
    </row>
    <row r="145" spans="1:15" s="53" customFormat="1" ht="13.5" thickBot="1">
      <c r="A145" s="61" t="s">
        <v>1716</v>
      </c>
      <c r="B145" s="61" t="s">
        <v>1335</v>
      </c>
      <c r="C145" s="61" t="s">
        <v>1200</v>
      </c>
      <c r="D145" s="91">
        <v>0</v>
      </c>
      <c r="E145" s="91">
        <v>0</v>
      </c>
      <c r="F145" s="91">
        <v>0</v>
      </c>
      <c r="G145" s="91">
        <v>0</v>
      </c>
      <c r="H145" s="91">
        <v>0</v>
      </c>
      <c r="I145" s="91">
        <v>0</v>
      </c>
      <c r="J145" s="91">
        <v>0</v>
      </c>
      <c r="K145" s="91">
        <v>0</v>
      </c>
      <c r="L145" s="91">
        <v>0</v>
      </c>
      <c r="M145" s="91">
        <v>0</v>
      </c>
      <c r="N145" s="91">
        <v>0</v>
      </c>
      <c r="O145" s="91">
        <v>0</v>
      </c>
    </row>
    <row r="146" spans="1:15" s="53" customFormat="1" ht="13.5" thickBot="1">
      <c r="A146" s="61" t="s">
        <v>1717</v>
      </c>
      <c r="B146" s="61" t="s">
        <v>1392</v>
      </c>
      <c r="C146" s="61" t="s">
        <v>1200</v>
      </c>
      <c r="D146" s="61">
        <f>D100</f>
        <v>0</v>
      </c>
      <c r="E146" s="61">
        <f t="shared" ref="E146:O146" si="22">E100</f>
        <v>0</v>
      </c>
      <c r="F146" s="61">
        <f t="shared" si="22"/>
        <v>0</v>
      </c>
      <c r="G146" s="61">
        <f t="shared" si="22"/>
        <v>0</v>
      </c>
      <c r="H146" s="61">
        <f t="shared" si="22"/>
        <v>0</v>
      </c>
      <c r="I146" s="61">
        <f t="shared" si="22"/>
        <v>0</v>
      </c>
      <c r="J146" s="61">
        <f t="shared" si="22"/>
        <v>0</v>
      </c>
      <c r="K146" s="61">
        <f t="shared" si="22"/>
        <v>0</v>
      </c>
      <c r="L146" s="61">
        <f t="shared" si="22"/>
        <v>0</v>
      </c>
      <c r="M146" s="61">
        <f t="shared" si="22"/>
        <v>0</v>
      </c>
      <c r="N146" s="61">
        <f t="shared" si="22"/>
        <v>0</v>
      </c>
      <c r="O146" s="61">
        <f t="shared" si="22"/>
        <v>0</v>
      </c>
    </row>
    <row r="147" spans="1:15" s="53" customFormat="1" ht="13.5" thickBot="1">
      <c r="A147" s="61" t="s">
        <v>1718</v>
      </c>
      <c r="B147" s="61" t="s">
        <v>1393</v>
      </c>
      <c r="C147" s="61" t="s">
        <v>1200</v>
      </c>
      <c r="D147" s="91">
        <v>0</v>
      </c>
      <c r="E147" s="91">
        <v>0</v>
      </c>
      <c r="F147" s="91">
        <v>0</v>
      </c>
      <c r="G147" s="91">
        <v>0</v>
      </c>
      <c r="H147" s="91">
        <v>0</v>
      </c>
      <c r="I147" s="91">
        <v>0</v>
      </c>
      <c r="J147" s="91">
        <v>0</v>
      </c>
      <c r="K147" s="91">
        <v>0</v>
      </c>
      <c r="L147" s="91">
        <v>0</v>
      </c>
      <c r="M147" s="91">
        <v>0</v>
      </c>
      <c r="N147" s="91">
        <v>0</v>
      </c>
      <c r="O147" s="91">
        <v>0</v>
      </c>
    </row>
    <row r="148" spans="1:15" s="53" customFormat="1" ht="13.5" thickBot="1">
      <c r="A148" s="61" t="s">
        <v>1719</v>
      </c>
      <c r="B148" s="61" t="s">
        <v>1394</v>
      </c>
      <c r="C148" s="61" t="s">
        <v>1200</v>
      </c>
      <c r="D148" s="91">
        <v>0</v>
      </c>
      <c r="E148" s="91">
        <v>0</v>
      </c>
      <c r="F148" s="91">
        <v>0</v>
      </c>
      <c r="G148" s="91">
        <v>0</v>
      </c>
      <c r="H148" s="91">
        <v>0</v>
      </c>
      <c r="I148" s="91">
        <v>0</v>
      </c>
      <c r="J148" s="91">
        <v>0</v>
      </c>
      <c r="K148" s="91">
        <v>0</v>
      </c>
      <c r="L148" s="91">
        <v>0</v>
      </c>
      <c r="M148" s="91">
        <v>0</v>
      </c>
      <c r="N148" s="91">
        <v>0</v>
      </c>
      <c r="O148" s="91">
        <v>0</v>
      </c>
    </row>
    <row r="149" spans="1:15" s="53" customFormat="1" ht="13.5" thickBot="1">
      <c r="A149" s="61" t="s">
        <v>1720</v>
      </c>
      <c r="B149" s="61" t="s">
        <v>1395</v>
      </c>
      <c r="C149" s="61" t="s">
        <v>1200</v>
      </c>
      <c r="D149" s="91">
        <v>0</v>
      </c>
      <c r="E149" s="91">
        <v>0</v>
      </c>
      <c r="F149" s="91">
        <v>0</v>
      </c>
      <c r="G149" s="91">
        <v>0</v>
      </c>
      <c r="H149" s="91">
        <v>0</v>
      </c>
      <c r="I149" s="91">
        <v>0</v>
      </c>
      <c r="J149" s="91">
        <v>0</v>
      </c>
      <c r="K149" s="91">
        <v>0</v>
      </c>
      <c r="L149" s="91">
        <v>0</v>
      </c>
      <c r="M149" s="91">
        <v>0</v>
      </c>
      <c r="N149" s="91">
        <v>0</v>
      </c>
      <c r="O149" s="91">
        <v>0</v>
      </c>
    </row>
    <row r="150" spans="1:15" s="53" customFormat="1" ht="13.5" thickBot="1">
      <c r="A150" s="61" t="s">
        <v>1721</v>
      </c>
      <c r="B150" s="61" t="s">
        <v>1396</v>
      </c>
      <c r="C150" s="61" t="s">
        <v>1200</v>
      </c>
      <c r="D150" s="91">
        <v>0</v>
      </c>
      <c r="E150" s="91">
        <v>0</v>
      </c>
      <c r="F150" s="91">
        <v>0</v>
      </c>
      <c r="G150" s="91">
        <v>0</v>
      </c>
      <c r="H150" s="91">
        <v>0</v>
      </c>
      <c r="I150" s="91">
        <v>0</v>
      </c>
      <c r="J150" s="91">
        <v>0</v>
      </c>
      <c r="K150" s="91">
        <v>0</v>
      </c>
      <c r="L150" s="91">
        <v>0</v>
      </c>
      <c r="M150" s="91">
        <v>0</v>
      </c>
      <c r="N150" s="91">
        <v>0</v>
      </c>
      <c r="O150" s="91">
        <v>0</v>
      </c>
    </row>
    <row r="151" spans="1:15" s="53" customFormat="1" ht="13.5" thickBot="1">
      <c r="A151" s="61" t="s">
        <v>1722</v>
      </c>
      <c r="B151" s="61" t="s">
        <v>1361</v>
      </c>
      <c r="C151" s="61"/>
      <c r="D151" s="91">
        <v>0</v>
      </c>
      <c r="E151" s="91">
        <v>0</v>
      </c>
      <c r="F151" s="91">
        <v>0</v>
      </c>
      <c r="G151" s="91">
        <v>0</v>
      </c>
      <c r="H151" s="91">
        <v>0</v>
      </c>
      <c r="I151" s="91">
        <v>0</v>
      </c>
      <c r="J151" s="91">
        <v>0</v>
      </c>
      <c r="K151" s="91">
        <v>0</v>
      </c>
      <c r="L151" s="91">
        <v>0</v>
      </c>
      <c r="M151" s="91">
        <v>0</v>
      </c>
      <c r="N151" s="91">
        <v>0</v>
      </c>
      <c r="O151" s="91">
        <v>0</v>
      </c>
    </row>
    <row r="152" spans="1:15" s="53" customFormat="1" ht="13.5" thickBot="1">
      <c r="A152" s="61" t="s">
        <v>1723</v>
      </c>
      <c r="B152" s="61" t="s">
        <v>1397</v>
      </c>
      <c r="C152" s="61" t="s">
        <v>1200</v>
      </c>
      <c r="D152" s="91">
        <v>0</v>
      </c>
      <c r="E152" s="91">
        <v>0</v>
      </c>
      <c r="F152" s="91">
        <v>0</v>
      </c>
      <c r="G152" s="91">
        <v>0</v>
      </c>
      <c r="H152" s="91">
        <v>0</v>
      </c>
      <c r="I152" s="91">
        <v>0</v>
      </c>
      <c r="J152" s="91">
        <v>0</v>
      </c>
      <c r="K152" s="91">
        <v>0</v>
      </c>
      <c r="L152" s="91">
        <v>0</v>
      </c>
      <c r="M152" s="91">
        <v>0</v>
      </c>
      <c r="N152" s="91">
        <v>0</v>
      </c>
      <c r="O152" s="91">
        <v>0</v>
      </c>
    </row>
    <row r="153" spans="1:15" s="53" customFormat="1" ht="13.5" thickBot="1">
      <c r="A153" s="61" t="s">
        <v>1724</v>
      </c>
      <c r="B153" s="61" t="s">
        <v>1398</v>
      </c>
      <c r="C153" s="61" t="s">
        <v>1200</v>
      </c>
      <c r="D153" s="91">
        <v>0</v>
      </c>
      <c r="E153" s="91">
        <v>0</v>
      </c>
      <c r="F153" s="91">
        <v>0</v>
      </c>
      <c r="G153" s="91">
        <v>0</v>
      </c>
      <c r="H153" s="91">
        <v>0</v>
      </c>
      <c r="I153" s="91">
        <v>0</v>
      </c>
      <c r="J153" s="91">
        <v>0</v>
      </c>
      <c r="K153" s="91">
        <v>0</v>
      </c>
      <c r="L153" s="91">
        <v>0</v>
      </c>
      <c r="M153" s="91">
        <v>0</v>
      </c>
      <c r="N153" s="91">
        <v>0</v>
      </c>
      <c r="O153" s="91">
        <v>0</v>
      </c>
    </row>
    <row r="154" spans="1:15" s="53" customFormat="1" ht="13.5" thickBot="1">
      <c r="A154" s="61" t="s">
        <v>1725</v>
      </c>
      <c r="B154" s="61" t="s">
        <v>1399</v>
      </c>
      <c r="C154" s="61" t="s">
        <v>1200</v>
      </c>
      <c r="D154" s="91">
        <v>0</v>
      </c>
      <c r="E154" s="91">
        <v>0</v>
      </c>
      <c r="F154" s="91">
        <v>0</v>
      </c>
      <c r="G154" s="91">
        <v>0</v>
      </c>
      <c r="H154" s="91">
        <v>0</v>
      </c>
      <c r="I154" s="91">
        <v>0</v>
      </c>
      <c r="J154" s="91">
        <v>0</v>
      </c>
      <c r="K154" s="91">
        <v>0</v>
      </c>
      <c r="L154" s="91">
        <v>0</v>
      </c>
      <c r="M154" s="91">
        <v>0</v>
      </c>
      <c r="N154" s="91">
        <v>0</v>
      </c>
      <c r="O154" s="91">
        <v>0</v>
      </c>
    </row>
    <row r="155" spans="1:15" s="53" customFormat="1" ht="13.5" thickBot="1">
      <c r="A155" s="61" t="s">
        <v>1726</v>
      </c>
      <c r="B155" s="61" t="s">
        <v>1400</v>
      </c>
      <c r="C155" s="61" t="s">
        <v>1200</v>
      </c>
      <c r="D155" s="91">
        <v>0</v>
      </c>
      <c r="E155" s="91">
        <v>0</v>
      </c>
      <c r="F155" s="91">
        <v>0</v>
      </c>
      <c r="G155" s="91">
        <v>0</v>
      </c>
      <c r="H155" s="91">
        <v>0</v>
      </c>
      <c r="I155" s="91">
        <v>0</v>
      </c>
      <c r="J155" s="91">
        <v>0</v>
      </c>
      <c r="K155" s="91">
        <v>0</v>
      </c>
      <c r="L155" s="91">
        <v>0</v>
      </c>
      <c r="M155" s="91">
        <v>0</v>
      </c>
      <c r="N155" s="91">
        <v>0</v>
      </c>
      <c r="O155" s="91">
        <v>0</v>
      </c>
    </row>
    <row r="156" spans="1:15" s="53" customFormat="1" ht="13.5" thickBot="1">
      <c r="A156" s="61" t="s">
        <v>1727</v>
      </c>
      <c r="B156" s="61" t="s">
        <v>1401</v>
      </c>
      <c r="C156" s="61" t="s">
        <v>1200</v>
      </c>
      <c r="D156" s="91">
        <v>0</v>
      </c>
      <c r="E156" s="91">
        <v>0</v>
      </c>
      <c r="F156" s="91">
        <v>0</v>
      </c>
      <c r="G156" s="91">
        <v>0</v>
      </c>
      <c r="H156" s="91">
        <v>0</v>
      </c>
      <c r="I156" s="91">
        <v>0</v>
      </c>
      <c r="J156" s="91">
        <v>0</v>
      </c>
      <c r="K156" s="91">
        <v>0</v>
      </c>
      <c r="L156" s="91">
        <v>0</v>
      </c>
      <c r="M156" s="91">
        <v>0</v>
      </c>
      <c r="N156" s="91">
        <v>0</v>
      </c>
      <c r="O156" s="91">
        <v>0</v>
      </c>
    </row>
    <row r="157" spans="1:15" s="53" customFormat="1" ht="13.5" thickBot="1">
      <c r="A157" s="61" t="s">
        <v>1728</v>
      </c>
      <c r="B157" s="61" t="s">
        <v>1402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</row>
    <row r="158" spans="1:15" s="53" customFormat="1" ht="13.5" thickBot="1">
      <c r="A158" s="61" t="s">
        <v>1729</v>
      </c>
      <c r="B158" s="61"/>
      <c r="C158" s="61"/>
      <c r="D158" s="91">
        <v>0</v>
      </c>
      <c r="E158" s="91">
        <v>0</v>
      </c>
      <c r="F158" s="91">
        <v>0</v>
      </c>
      <c r="G158" s="91">
        <v>0</v>
      </c>
      <c r="H158" s="91">
        <v>0</v>
      </c>
      <c r="I158" s="91">
        <v>0</v>
      </c>
      <c r="J158" s="91">
        <v>0</v>
      </c>
      <c r="K158" s="91">
        <v>0</v>
      </c>
      <c r="L158" s="91">
        <v>0</v>
      </c>
      <c r="M158" s="91">
        <v>0</v>
      </c>
      <c r="N158" s="91">
        <v>0</v>
      </c>
      <c r="O158" s="91">
        <v>0</v>
      </c>
    </row>
    <row r="159" spans="1:15" s="53" customFormat="1" ht="13.5" thickBot="1">
      <c r="A159" s="61" t="s">
        <v>1730</v>
      </c>
      <c r="B159" s="61" t="s">
        <v>1403</v>
      </c>
      <c r="C159" s="61" t="s">
        <v>1200</v>
      </c>
      <c r="D159" s="91">
        <v>0</v>
      </c>
      <c r="E159" s="91">
        <v>0</v>
      </c>
      <c r="F159" s="91">
        <v>0</v>
      </c>
      <c r="G159" s="91">
        <v>0</v>
      </c>
      <c r="H159" s="91">
        <v>0</v>
      </c>
      <c r="I159" s="91">
        <v>0</v>
      </c>
      <c r="J159" s="91">
        <v>0</v>
      </c>
      <c r="K159" s="91">
        <v>0</v>
      </c>
      <c r="L159" s="91">
        <v>0</v>
      </c>
      <c r="M159" s="91">
        <v>0</v>
      </c>
      <c r="N159" s="91">
        <v>0</v>
      </c>
      <c r="O159" s="91">
        <v>0</v>
      </c>
    </row>
    <row r="160" spans="1:15" s="53" customFormat="1" ht="13.5" thickBot="1">
      <c r="A160" s="61" t="s">
        <v>1731</v>
      </c>
      <c r="B160" s="61" t="s">
        <v>1322</v>
      </c>
      <c r="C160" s="61" t="s">
        <v>1200</v>
      </c>
      <c r="D160" s="91">
        <v>0</v>
      </c>
      <c r="E160" s="91">
        <v>0</v>
      </c>
      <c r="F160" s="91">
        <v>0</v>
      </c>
      <c r="G160" s="91">
        <v>0</v>
      </c>
      <c r="H160" s="91">
        <v>0</v>
      </c>
      <c r="I160" s="91">
        <v>0</v>
      </c>
      <c r="J160" s="91">
        <v>0</v>
      </c>
      <c r="K160" s="91">
        <v>0</v>
      </c>
      <c r="L160" s="91">
        <v>0</v>
      </c>
      <c r="M160" s="91">
        <v>0</v>
      </c>
      <c r="N160" s="91">
        <v>0</v>
      </c>
      <c r="O160" s="91">
        <v>0</v>
      </c>
    </row>
    <row r="161" spans="1:15" s="53" customFormat="1" ht="13.5" thickBot="1">
      <c r="A161" s="61" t="s">
        <v>1732</v>
      </c>
      <c r="B161" s="61" t="s">
        <v>1323</v>
      </c>
      <c r="C161" s="61" t="s">
        <v>1200</v>
      </c>
      <c r="D161" s="91">
        <v>0</v>
      </c>
      <c r="E161" s="91">
        <v>0</v>
      </c>
      <c r="F161" s="91">
        <v>0</v>
      </c>
      <c r="G161" s="91">
        <v>0</v>
      </c>
      <c r="H161" s="91">
        <v>0</v>
      </c>
      <c r="I161" s="91">
        <v>0</v>
      </c>
      <c r="J161" s="91">
        <v>0</v>
      </c>
      <c r="K161" s="91">
        <v>0</v>
      </c>
      <c r="L161" s="91">
        <v>0</v>
      </c>
      <c r="M161" s="91">
        <v>0</v>
      </c>
      <c r="N161" s="91">
        <v>0</v>
      </c>
      <c r="O161" s="91">
        <v>0</v>
      </c>
    </row>
    <row r="162" spans="1:15" s="53" customFormat="1" ht="13.5" thickBot="1">
      <c r="A162" s="61" t="s">
        <v>1733</v>
      </c>
      <c r="B162" s="61" t="s">
        <v>1324</v>
      </c>
      <c r="C162" s="61" t="s">
        <v>1200</v>
      </c>
      <c r="D162" s="91">
        <v>0</v>
      </c>
      <c r="E162" s="91">
        <v>0</v>
      </c>
      <c r="F162" s="91">
        <v>0</v>
      </c>
      <c r="G162" s="91">
        <v>0</v>
      </c>
      <c r="H162" s="91"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0</v>
      </c>
    </row>
    <row r="163" spans="1:15" s="53" customFormat="1" ht="13.5" thickBot="1">
      <c r="A163" s="61" t="s">
        <v>1734</v>
      </c>
      <c r="B163" s="61" t="s">
        <v>1325</v>
      </c>
      <c r="C163" s="61" t="s">
        <v>1200</v>
      </c>
      <c r="D163" s="91">
        <v>0</v>
      </c>
      <c r="E163" s="91">
        <v>0</v>
      </c>
      <c r="F163" s="91">
        <v>0</v>
      </c>
      <c r="G163" s="91">
        <v>0</v>
      </c>
      <c r="H163" s="91">
        <v>0</v>
      </c>
      <c r="I163" s="91">
        <v>0</v>
      </c>
      <c r="J163" s="91">
        <v>0</v>
      </c>
      <c r="K163" s="91">
        <v>0</v>
      </c>
      <c r="L163" s="91">
        <v>0</v>
      </c>
      <c r="M163" s="91">
        <v>0</v>
      </c>
      <c r="N163" s="91">
        <v>0</v>
      </c>
      <c r="O163" s="91">
        <v>0</v>
      </c>
    </row>
    <row r="164" spans="1:15" s="53" customFormat="1" ht="13.5" thickBot="1">
      <c r="A164" s="61" t="s">
        <v>1735</v>
      </c>
      <c r="B164" s="61" t="s">
        <v>1326</v>
      </c>
      <c r="C164" s="61" t="s">
        <v>1200</v>
      </c>
      <c r="D164" s="91">
        <v>0</v>
      </c>
      <c r="E164" s="91"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</row>
    <row r="165" spans="1:15" s="53" customFormat="1" ht="13.5" thickBot="1">
      <c r="A165" s="61" t="s">
        <v>1736</v>
      </c>
      <c r="B165" s="61" t="s">
        <v>1327</v>
      </c>
      <c r="C165" s="61" t="s">
        <v>1200</v>
      </c>
      <c r="D165" s="91">
        <v>0</v>
      </c>
      <c r="E165" s="91">
        <v>0</v>
      </c>
      <c r="F165" s="91">
        <v>0</v>
      </c>
      <c r="G165" s="91">
        <v>0</v>
      </c>
      <c r="H165" s="91">
        <v>0</v>
      </c>
      <c r="I165" s="91">
        <v>0</v>
      </c>
      <c r="J165" s="91">
        <v>0</v>
      </c>
      <c r="K165" s="91">
        <v>0</v>
      </c>
      <c r="L165" s="91">
        <v>0</v>
      </c>
      <c r="M165" s="91">
        <v>0</v>
      </c>
      <c r="N165" s="91">
        <v>0</v>
      </c>
      <c r="O165" s="91">
        <v>0</v>
      </c>
    </row>
    <row r="166" spans="1:15" s="53" customFormat="1" ht="13.5" thickBot="1">
      <c r="A166" s="61" t="s">
        <v>1737</v>
      </c>
      <c r="B166" s="61" t="s">
        <v>1328</v>
      </c>
      <c r="C166" s="61" t="s">
        <v>1200</v>
      </c>
      <c r="D166" s="91">
        <v>0</v>
      </c>
      <c r="E166" s="91">
        <v>0</v>
      </c>
      <c r="F166" s="91">
        <v>0</v>
      </c>
      <c r="G166" s="91">
        <v>0</v>
      </c>
      <c r="H166" s="91">
        <v>0</v>
      </c>
      <c r="I166" s="91">
        <v>0</v>
      </c>
      <c r="J166" s="91">
        <v>0</v>
      </c>
      <c r="K166" s="91">
        <v>0</v>
      </c>
      <c r="L166" s="91">
        <v>0</v>
      </c>
      <c r="M166" s="91">
        <v>0</v>
      </c>
      <c r="N166" s="91">
        <v>0</v>
      </c>
      <c r="O166" s="91">
        <v>0</v>
      </c>
    </row>
    <row r="167" spans="1:15" s="53" customFormat="1" ht="13.5" thickBot="1">
      <c r="A167" s="61" t="s">
        <v>1738</v>
      </c>
      <c r="B167" s="61" t="s">
        <v>1329</v>
      </c>
      <c r="C167" s="61" t="s">
        <v>1200</v>
      </c>
      <c r="D167" s="91">
        <v>0</v>
      </c>
      <c r="E167" s="91">
        <v>0</v>
      </c>
      <c r="F167" s="91">
        <v>0</v>
      </c>
      <c r="G167" s="91">
        <v>0</v>
      </c>
      <c r="H167" s="91">
        <v>0</v>
      </c>
      <c r="I167" s="91">
        <v>0</v>
      </c>
      <c r="J167" s="91">
        <v>0</v>
      </c>
      <c r="K167" s="91">
        <v>0</v>
      </c>
      <c r="L167" s="91">
        <v>0</v>
      </c>
      <c r="M167" s="91">
        <v>0</v>
      </c>
      <c r="N167" s="91">
        <v>0</v>
      </c>
      <c r="O167" s="91">
        <v>0</v>
      </c>
    </row>
    <row r="168" spans="1:15" s="53" customFormat="1" ht="26.25" customHeight="1" thickBot="1">
      <c r="A168" s="61" t="s">
        <v>1739</v>
      </c>
      <c r="B168" s="61" t="s">
        <v>1330</v>
      </c>
      <c r="C168" s="61" t="s">
        <v>1200</v>
      </c>
      <c r="D168" s="91">
        <v>0</v>
      </c>
      <c r="E168" s="91">
        <v>0</v>
      </c>
      <c r="F168" s="91">
        <v>0</v>
      </c>
      <c r="G168" s="91">
        <v>0</v>
      </c>
      <c r="H168" s="91">
        <v>0</v>
      </c>
      <c r="I168" s="91">
        <v>0</v>
      </c>
      <c r="J168" s="91">
        <v>0</v>
      </c>
      <c r="K168" s="91">
        <v>0</v>
      </c>
      <c r="L168" s="91">
        <v>0</v>
      </c>
      <c r="M168" s="91">
        <v>0</v>
      </c>
      <c r="N168" s="91">
        <v>0</v>
      </c>
      <c r="O168" s="91">
        <v>0</v>
      </c>
    </row>
    <row r="169" spans="1:15" s="53" customFormat="1" ht="13.5" thickBot="1">
      <c r="A169" s="61" t="s">
        <v>1740</v>
      </c>
      <c r="B169" s="61" t="s">
        <v>1404</v>
      </c>
      <c r="C169" s="61" t="s">
        <v>1200</v>
      </c>
      <c r="D169" s="91">
        <v>0</v>
      </c>
      <c r="E169" s="91">
        <v>0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</row>
    <row r="170" spans="1:15" s="53" customFormat="1" ht="13.5" thickBot="1">
      <c r="A170" s="61" t="s">
        <v>1741</v>
      </c>
      <c r="B170" s="61" t="s">
        <v>1332</v>
      </c>
      <c r="C170" s="61" t="s">
        <v>1226</v>
      </c>
      <c r="D170" s="91">
        <v>0</v>
      </c>
      <c r="E170" s="91">
        <v>0</v>
      </c>
      <c r="F170" s="91">
        <v>0</v>
      </c>
      <c r="G170" s="91">
        <v>0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>
        <v>0</v>
      </c>
    </row>
    <row r="171" spans="1:15" s="53" customFormat="1" ht="13.5" thickBot="1">
      <c r="A171" s="61" t="s">
        <v>1742</v>
      </c>
      <c r="B171" s="61" t="s">
        <v>1333</v>
      </c>
      <c r="C171" s="61" t="s">
        <v>1200</v>
      </c>
      <c r="D171" s="91">
        <v>0</v>
      </c>
      <c r="E171" s="91">
        <v>0</v>
      </c>
      <c r="F171" s="91">
        <v>0</v>
      </c>
      <c r="G171" s="91">
        <v>0</v>
      </c>
      <c r="H171" s="91">
        <v>0</v>
      </c>
      <c r="I171" s="91">
        <v>0</v>
      </c>
      <c r="J171" s="91">
        <v>0</v>
      </c>
      <c r="K171" s="91">
        <v>0</v>
      </c>
      <c r="L171" s="91">
        <v>0</v>
      </c>
      <c r="M171" s="91">
        <v>0</v>
      </c>
      <c r="N171" s="91">
        <v>0</v>
      </c>
      <c r="O171" s="91">
        <v>0</v>
      </c>
    </row>
    <row r="172" spans="1:15" s="53" customFormat="1" ht="13.5" thickBot="1">
      <c r="A172" s="61" t="s">
        <v>1743</v>
      </c>
      <c r="B172" s="61" t="s">
        <v>1334</v>
      </c>
      <c r="C172" s="61" t="s">
        <v>1200</v>
      </c>
      <c r="D172" s="91">
        <v>0</v>
      </c>
      <c r="E172" s="91">
        <v>0</v>
      </c>
      <c r="F172" s="91">
        <v>0</v>
      </c>
      <c r="G172" s="91">
        <v>0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>
        <v>0</v>
      </c>
    </row>
    <row r="173" spans="1:15" s="53" customFormat="1" ht="13.5" thickBot="1">
      <c r="A173" s="61" t="s">
        <v>1744</v>
      </c>
      <c r="B173" s="61" t="s">
        <v>1405</v>
      </c>
      <c r="C173" s="61" t="s">
        <v>1200</v>
      </c>
      <c r="D173" s="91">
        <v>0</v>
      </c>
      <c r="E173" s="91">
        <v>0</v>
      </c>
      <c r="F173" s="91">
        <v>0</v>
      </c>
      <c r="G173" s="91">
        <v>0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>
        <v>0</v>
      </c>
    </row>
    <row r="174" spans="1:15" s="53" customFormat="1" ht="13.5" thickBot="1">
      <c r="A174" s="61" t="s">
        <v>1745</v>
      </c>
      <c r="B174" s="61" t="s">
        <v>1406</v>
      </c>
      <c r="C174" s="61" t="s">
        <v>1200</v>
      </c>
      <c r="D174" s="91">
        <v>0</v>
      </c>
      <c r="E174" s="91">
        <v>0</v>
      </c>
      <c r="F174" s="91">
        <v>0</v>
      </c>
      <c r="G174" s="91">
        <v>0</v>
      </c>
      <c r="H174" s="91">
        <v>0</v>
      </c>
      <c r="I174" s="91">
        <v>0</v>
      </c>
      <c r="J174" s="91">
        <v>0</v>
      </c>
      <c r="K174" s="91">
        <v>0</v>
      </c>
      <c r="L174" s="91">
        <v>0</v>
      </c>
      <c r="M174" s="91">
        <v>0</v>
      </c>
      <c r="N174" s="91">
        <v>0</v>
      </c>
      <c r="O174" s="91">
        <v>0</v>
      </c>
    </row>
    <row r="175" spans="1:15" s="53" customFormat="1" ht="13.5" thickBot="1">
      <c r="A175" s="61" t="s">
        <v>1746</v>
      </c>
      <c r="B175" s="61" t="s">
        <v>1407</v>
      </c>
      <c r="C175" s="61" t="s">
        <v>1200</v>
      </c>
      <c r="D175" s="91">
        <v>0</v>
      </c>
      <c r="E175" s="91">
        <v>0</v>
      </c>
      <c r="F175" s="91">
        <v>0</v>
      </c>
      <c r="G175" s="91">
        <v>0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>
        <v>0</v>
      </c>
    </row>
    <row r="176" spans="1:15" s="53" customFormat="1" ht="13.5" thickBot="1">
      <c r="A176" s="61" t="s">
        <v>1747</v>
      </c>
      <c r="B176" s="61" t="s">
        <v>1335</v>
      </c>
      <c r="C176" s="61" t="s">
        <v>1200</v>
      </c>
      <c r="D176" s="91">
        <v>0</v>
      </c>
      <c r="E176" s="91">
        <v>0</v>
      </c>
      <c r="F176" s="91">
        <v>0</v>
      </c>
      <c r="G176" s="91">
        <v>0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>
        <v>0</v>
      </c>
    </row>
    <row r="177" spans="1:15" s="53" customFormat="1" ht="13.5" thickBot="1">
      <c r="A177" s="61" t="s">
        <v>1748</v>
      </c>
      <c r="B177" s="61" t="s">
        <v>1408</v>
      </c>
      <c r="C177" s="61" t="s">
        <v>1200</v>
      </c>
      <c r="D177" s="91">
        <v>0</v>
      </c>
      <c r="E177" s="91">
        <v>0</v>
      </c>
      <c r="F177" s="91">
        <v>0</v>
      </c>
      <c r="G177" s="91">
        <v>0</v>
      </c>
      <c r="H177" s="91">
        <v>0</v>
      </c>
      <c r="I177" s="91">
        <v>0</v>
      </c>
      <c r="J177" s="91">
        <v>0</v>
      </c>
      <c r="K177" s="91">
        <v>0</v>
      </c>
      <c r="L177" s="91">
        <v>0</v>
      </c>
      <c r="M177" s="91">
        <v>0</v>
      </c>
      <c r="N177" s="91">
        <v>0</v>
      </c>
      <c r="O177" s="91">
        <v>0</v>
      </c>
    </row>
    <row r="178" spans="1:15" s="53" customFormat="1" ht="13.5" thickBot="1">
      <c r="A178" s="61" t="s">
        <v>1749</v>
      </c>
      <c r="B178" s="61" t="s">
        <v>1409</v>
      </c>
      <c r="C178" s="61" t="s">
        <v>1200</v>
      </c>
      <c r="D178" s="91">
        <v>0</v>
      </c>
      <c r="E178" s="91">
        <v>0</v>
      </c>
      <c r="F178" s="91">
        <v>0</v>
      </c>
      <c r="G178" s="91">
        <v>0</v>
      </c>
      <c r="H178" s="91">
        <v>0</v>
      </c>
      <c r="I178" s="91">
        <v>0</v>
      </c>
      <c r="J178" s="91">
        <v>0</v>
      </c>
      <c r="K178" s="91">
        <v>0</v>
      </c>
      <c r="L178" s="91">
        <v>0</v>
      </c>
      <c r="M178" s="91">
        <v>0</v>
      </c>
      <c r="N178" s="91">
        <v>0</v>
      </c>
      <c r="O178" s="91">
        <v>0</v>
      </c>
    </row>
    <row r="179" spans="1:15" s="53" customFormat="1" ht="13.5" thickBot="1">
      <c r="A179" s="61" t="s">
        <v>1750</v>
      </c>
      <c r="B179" s="61" t="s">
        <v>1410</v>
      </c>
      <c r="C179" s="61" t="s">
        <v>1200</v>
      </c>
      <c r="D179" s="91">
        <v>0</v>
      </c>
      <c r="E179" s="91">
        <v>0</v>
      </c>
      <c r="F179" s="91">
        <v>0</v>
      </c>
      <c r="G179" s="91">
        <v>0</v>
      </c>
      <c r="H179" s="91">
        <v>0</v>
      </c>
      <c r="I179" s="91">
        <v>0</v>
      </c>
      <c r="J179" s="91">
        <v>0</v>
      </c>
      <c r="K179" s="91">
        <v>0</v>
      </c>
      <c r="L179" s="91">
        <v>0</v>
      </c>
      <c r="M179" s="91">
        <v>0</v>
      </c>
      <c r="N179" s="91">
        <v>0</v>
      </c>
      <c r="O179" s="91">
        <v>0</v>
      </c>
    </row>
    <row r="180" spans="1:15" s="53" customFormat="1" ht="13.5" thickBot="1">
      <c r="A180" s="61" t="s">
        <v>1751</v>
      </c>
      <c r="B180" s="61" t="s">
        <v>1367</v>
      </c>
      <c r="C180" s="61" t="s">
        <v>1200</v>
      </c>
      <c r="D180" s="91">
        <v>0</v>
      </c>
      <c r="E180" s="91">
        <v>0</v>
      </c>
      <c r="F180" s="91">
        <v>0</v>
      </c>
      <c r="G180" s="91">
        <v>0</v>
      </c>
      <c r="H180" s="91">
        <v>0</v>
      </c>
      <c r="I180" s="91">
        <v>0</v>
      </c>
      <c r="J180" s="91">
        <v>0</v>
      </c>
      <c r="K180" s="91">
        <v>0</v>
      </c>
      <c r="L180" s="91">
        <v>0</v>
      </c>
      <c r="M180" s="91">
        <v>0</v>
      </c>
      <c r="N180" s="91">
        <v>0</v>
      </c>
      <c r="O180" s="91">
        <v>0</v>
      </c>
    </row>
    <row r="181" spans="1:15" s="53" customFormat="1" ht="13.5" thickBot="1">
      <c r="A181" s="61" t="s">
        <v>1752</v>
      </c>
      <c r="B181" s="61" t="s">
        <v>1411</v>
      </c>
      <c r="C181" s="61" t="s">
        <v>1200</v>
      </c>
      <c r="D181" s="91">
        <v>0</v>
      </c>
      <c r="E181" s="91">
        <v>0</v>
      </c>
      <c r="F181" s="91">
        <v>0</v>
      </c>
      <c r="G181" s="91">
        <v>0</v>
      </c>
      <c r="H181" s="91">
        <v>0</v>
      </c>
      <c r="I181" s="91">
        <v>0</v>
      </c>
      <c r="J181" s="91">
        <v>0</v>
      </c>
      <c r="K181" s="91">
        <v>0</v>
      </c>
      <c r="L181" s="91">
        <v>0</v>
      </c>
      <c r="M181" s="91">
        <v>0</v>
      </c>
      <c r="N181" s="91">
        <v>0</v>
      </c>
      <c r="O181" s="91">
        <v>0</v>
      </c>
    </row>
    <row r="182" spans="1:15" s="53" customFormat="1" ht="13.5" thickBot="1">
      <c r="A182" s="61" t="s">
        <v>1753</v>
      </c>
      <c r="B182" s="61" t="s">
        <v>1412</v>
      </c>
      <c r="C182" s="61" t="s">
        <v>1200</v>
      </c>
      <c r="D182" s="91">
        <v>0</v>
      </c>
      <c r="E182" s="91">
        <v>0</v>
      </c>
      <c r="F182" s="91">
        <v>0</v>
      </c>
      <c r="G182" s="91">
        <v>0</v>
      </c>
      <c r="H182" s="91">
        <v>0</v>
      </c>
      <c r="I182" s="91">
        <v>0</v>
      </c>
      <c r="J182" s="91">
        <v>0</v>
      </c>
      <c r="K182" s="91">
        <v>0</v>
      </c>
      <c r="L182" s="91">
        <v>0</v>
      </c>
      <c r="M182" s="91">
        <v>0</v>
      </c>
      <c r="N182" s="91">
        <v>0</v>
      </c>
      <c r="O182" s="91">
        <v>0</v>
      </c>
    </row>
    <row r="183" spans="1:15" s="53" customFormat="1" ht="51" customHeight="1" thickBot="1">
      <c r="A183" s="61" t="s">
        <v>1754</v>
      </c>
      <c r="B183" s="61" t="s">
        <v>1413</v>
      </c>
      <c r="C183" s="61" t="s">
        <v>1200</v>
      </c>
      <c r="D183" s="91">
        <v>0</v>
      </c>
      <c r="E183" s="91">
        <v>0</v>
      </c>
      <c r="F183" s="91">
        <v>0</v>
      </c>
      <c r="G183" s="91">
        <v>0</v>
      </c>
      <c r="H183" s="91">
        <v>0</v>
      </c>
      <c r="I183" s="91">
        <v>0</v>
      </c>
      <c r="J183" s="91">
        <v>0</v>
      </c>
      <c r="K183" s="91">
        <v>0</v>
      </c>
      <c r="L183" s="91">
        <v>0</v>
      </c>
      <c r="M183" s="91">
        <v>0</v>
      </c>
      <c r="N183" s="91">
        <v>0</v>
      </c>
      <c r="O183" s="91">
        <v>0</v>
      </c>
    </row>
    <row r="184" spans="1:15" s="53" customFormat="1" ht="42.75" customHeight="1" thickBot="1">
      <c r="A184" s="61" t="s">
        <v>1755</v>
      </c>
      <c r="B184" s="61" t="s">
        <v>1414</v>
      </c>
      <c r="C184" s="61" t="s">
        <v>1200</v>
      </c>
      <c r="D184" s="91">
        <v>0</v>
      </c>
      <c r="E184" s="91">
        <v>0</v>
      </c>
      <c r="F184" s="91">
        <v>0</v>
      </c>
      <c r="G184" s="91">
        <v>0</v>
      </c>
      <c r="H184" s="91">
        <v>0</v>
      </c>
      <c r="I184" s="91">
        <v>0</v>
      </c>
      <c r="J184" s="91">
        <v>0</v>
      </c>
      <c r="K184" s="91">
        <v>0</v>
      </c>
      <c r="L184" s="91">
        <v>0</v>
      </c>
      <c r="M184" s="91">
        <v>0</v>
      </c>
      <c r="N184" s="91">
        <v>0</v>
      </c>
      <c r="O184" s="91">
        <v>0</v>
      </c>
    </row>
    <row r="185" spans="1:15" s="53" customFormat="1" ht="13.5" thickBot="1">
      <c r="A185" s="61" t="s">
        <v>1756</v>
      </c>
      <c r="B185" s="61" t="s">
        <v>1415</v>
      </c>
      <c r="C185" s="61" t="s">
        <v>1200</v>
      </c>
      <c r="D185" s="91">
        <v>0</v>
      </c>
      <c r="E185" s="91">
        <v>0</v>
      </c>
      <c r="F185" s="91">
        <v>0</v>
      </c>
      <c r="G185" s="91">
        <v>0</v>
      </c>
      <c r="H185" s="91">
        <v>0</v>
      </c>
      <c r="I185" s="91">
        <v>0</v>
      </c>
      <c r="J185" s="91">
        <v>0</v>
      </c>
      <c r="K185" s="91">
        <v>0</v>
      </c>
      <c r="L185" s="91">
        <v>0</v>
      </c>
      <c r="M185" s="91">
        <v>0</v>
      </c>
      <c r="N185" s="91">
        <v>0</v>
      </c>
      <c r="O185" s="91">
        <v>0</v>
      </c>
    </row>
    <row r="186" spans="1:15" s="53" customFormat="1" ht="13.5" thickBot="1">
      <c r="A186" s="61" t="s">
        <v>1757</v>
      </c>
      <c r="B186" s="61" t="s">
        <v>1416</v>
      </c>
      <c r="C186" s="61" t="s">
        <v>1200</v>
      </c>
      <c r="D186" s="91">
        <v>0</v>
      </c>
      <c r="E186" s="91">
        <v>0</v>
      </c>
      <c r="F186" s="91">
        <v>0</v>
      </c>
      <c r="G186" s="91">
        <v>0</v>
      </c>
      <c r="H186" s="91">
        <v>0</v>
      </c>
      <c r="I186" s="91">
        <v>0</v>
      </c>
      <c r="J186" s="91">
        <v>0</v>
      </c>
      <c r="K186" s="91">
        <v>0</v>
      </c>
      <c r="L186" s="91">
        <v>0</v>
      </c>
      <c r="M186" s="91">
        <v>0</v>
      </c>
      <c r="N186" s="91">
        <v>0</v>
      </c>
      <c r="O186" s="91">
        <v>0</v>
      </c>
    </row>
    <row r="187" spans="1:15" s="53" customFormat="1" ht="13.5" thickBot="1">
      <c r="A187" s="61" t="s">
        <v>1758</v>
      </c>
      <c r="B187" s="61" t="s">
        <v>1417</v>
      </c>
      <c r="C187" s="61" t="s">
        <v>1200</v>
      </c>
      <c r="D187" s="91">
        <v>0</v>
      </c>
      <c r="E187" s="91">
        <v>0</v>
      </c>
      <c r="F187" s="91">
        <v>0</v>
      </c>
      <c r="G187" s="91">
        <v>0</v>
      </c>
      <c r="H187" s="91">
        <v>0</v>
      </c>
      <c r="I187" s="91">
        <v>0</v>
      </c>
      <c r="J187" s="91">
        <v>0</v>
      </c>
      <c r="K187" s="91">
        <v>0</v>
      </c>
      <c r="L187" s="91">
        <v>0</v>
      </c>
      <c r="M187" s="91">
        <v>0</v>
      </c>
      <c r="N187" s="91">
        <v>0</v>
      </c>
      <c r="O187" s="91">
        <v>0</v>
      </c>
    </row>
    <row r="188" spans="1:15" s="53" customFormat="1" ht="13.5" thickBot="1">
      <c r="A188" s="61" t="s">
        <v>1759</v>
      </c>
      <c r="B188" s="61" t="s">
        <v>1418</v>
      </c>
      <c r="C188" s="61" t="s">
        <v>1200</v>
      </c>
      <c r="D188" s="91">
        <v>0</v>
      </c>
      <c r="E188" s="91">
        <v>0</v>
      </c>
      <c r="F188" s="91">
        <v>0</v>
      </c>
      <c r="G188" s="91">
        <v>0</v>
      </c>
      <c r="H188" s="91">
        <v>0</v>
      </c>
      <c r="I188" s="91">
        <v>0</v>
      </c>
      <c r="J188" s="91">
        <v>0</v>
      </c>
      <c r="K188" s="91">
        <v>0</v>
      </c>
      <c r="L188" s="91">
        <v>0</v>
      </c>
      <c r="M188" s="91">
        <v>0</v>
      </c>
      <c r="N188" s="91">
        <v>0</v>
      </c>
      <c r="O188" s="91">
        <v>0</v>
      </c>
    </row>
    <row r="189" spans="1:15" s="53" customFormat="1" ht="13.5" thickBot="1">
      <c r="A189" s="61" t="s">
        <v>1760</v>
      </c>
      <c r="B189" s="61" t="s">
        <v>1419</v>
      </c>
      <c r="C189" s="61" t="s">
        <v>1200</v>
      </c>
      <c r="D189" s="91">
        <v>0</v>
      </c>
      <c r="E189" s="91">
        <v>0</v>
      </c>
      <c r="F189" s="91">
        <v>0</v>
      </c>
      <c r="G189" s="91">
        <v>0</v>
      </c>
      <c r="H189" s="91">
        <v>0</v>
      </c>
      <c r="I189" s="91">
        <v>0</v>
      </c>
      <c r="J189" s="91">
        <v>0</v>
      </c>
      <c r="K189" s="91">
        <v>0</v>
      </c>
      <c r="L189" s="91">
        <v>0</v>
      </c>
      <c r="M189" s="91">
        <v>0</v>
      </c>
      <c r="N189" s="91">
        <v>0</v>
      </c>
      <c r="O189" s="91">
        <v>0</v>
      </c>
    </row>
    <row r="190" spans="1:15" s="53" customFormat="1" ht="13.5" thickBot="1">
      <c r="A190" s="61" t="s">
        <v>1761</v>
      </c>
      <c r="B190" s="61" t="s">
        <v>1420</v>
      </c>
      <c r="C190" s="61" t="s">
        <v>1200</v>
      </c>
      <c r="D190" s="91">
        <v>0</v>
      </c>
      <c r="E190" s="91">
        <v>0</v>
      </c>
      <c r="F190" s="91">
        <v>0</v>
      </c>
      <c r="G190" s="91">
        <v>0</v>
      </c>
      <c r="H190" s="91">
        <v>0</v>
      </c>
      <c r="I190" s="91">
        <v>0</v>
      </c>
      <c r="J190" s="91">
        <v>0</v>
      </c>
      <c r="K190" s="91">
        <v>0</v>
      </c>
      <c r="L190" s="91">
        <v>0</v>
      </c>
      <c r="M190" s="91">
        <v>0</v>
      </c>
      <c r="N190" s="91">
        <v>0</v>
      </c>
      <c r="O190" s="91">
        <v>0</v>
      </c>
    </row>
    <row r="191" spans="1:15" s="53" customFormat="1" ht="13.5" thickBot="1">
      <c r="A191" s="61" t="s">
        <v>1762</v>
      </c>
      <c r="B191" s="61" t="s">
        <v>1421</v>
      </c>
      <c r="C191" s="61" t="s">
        <v>1200</v>
      </c>
      <c r="D191" s="91">
        <v>0</v>
      </c>
      <c r="E191" s="91">
        <v>0</v>
      </c>
      <c r="F191" s="91">
        <v>0</v>
      </c>
      <c r="G191" s="91">
        <v>0</v>
      </c>
      <c r="H191" s="91">
        <v>0</v>
      </c>
      <c r="I191" s="91">
        <v>0</v>
      </c>
      <c r="J191" s="91">
        <v>0</v>
      </c>
      <c r="K191" s="91">
        <v>0</v>
      </c>
      <c r="L191" s="91">
        <v>0</v>
      </c>
      <c r="M191" s="91">
        <v>0</v>
      </c>
      <c r="N191" s="91">
        <v>0</v>
      </c>
      <c r="O191" s="91">
        <v>0</v>
      </c>
    </row>
    <row r="192" spans="1:15" s="53" customFormat="1" ht="13.5" thickBot="1">
      <c r="A192" s="61" t="s">
        <v>1763</v>
      </c>
      <c r="B192" s="61" t="s">
        <v>1422</v>
      </c>
      <c r="C192" s="61" t="s">
        <v>1200</v>
      </c>
      <c r="D192" s="91">
        <v>0</v>
      </c>
      <c r="E192" s="91">
        <v>0</v>
      </c>
      <c r="F192" s="91">
        <v>0</v>
      </c>
      <c r="G192" s="91">
        <v>0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91">
        <v>0</v>
      </c>
      <c r="N192" s="91">
        <v>0</v>
      </c>
      <c r="O192" s="91">
        <v>0</v>
      </c>
    </row>
    <row r="193" spans="1:15" s="53" customFormat="1" ht="13.5" thickBot="1">
      <c r="A193" s="61" t="s">
        <v>1764</v>
      </c>
      <c r="B193" s="61" t="s">
        <v>1423</v>
      </c>
      <c r="C193" s="61" t="s">
        <v>1200</v>
      </c>
      <c r="D193" s="91">
        <v>0</v>
      </c>
      <c r="E193" s="91">
        <v>0</v>
      </c>
      <c r="F193" s="91">
        <v>0</v>
      </c>
      <c r="G193" s="91">
        <v>0</v>
      </c>
      <c r="H193" s="91">
        <v>0</v>
      </c>
      <c r="I193" s="91">
        <v>0</v>
      </c>
      <c r="J193" s="91">
        <v>0</v>
      </c>
      <c r="K193" s="91">
        <v>0</v>
      </c>
      <c r="L193" s="91">
        <v>0</v>
      </c>
      <c r="M193" s="91">
        <v>0</v>
      </c>
      <c r="N193" s="91">
        <v>0</v>
      </c>
      <c r="O193" s="91">
        <v>0</v>
      </c>
    </row>
    <row r="194" spans="1:15" s="53" customFormat="1" ht="13.5" thickBot="1">
      <c r="A194" s="61" t="s">
        <v>1765</v>
      </c>
      <c r="B194" s="61" t="s">
        <v>1424</v>
      </c>
      <c r="C194" s="61" t="s">
        <v>1200</v>
      </c>
      <c r="D194" s="91">
        <v>0</v>
      </c>
      <c r="E194" s="91">
        <v>0</v>
      </c>
      <c r="F194" s="91">
        <v>0</v>
      </c>
      <c r="G194" s="91">
        <v>0</v>
      </c>
      <c r="H194" s="91">
        <v>0</v>
      </c>
      <c r="I194" s="91">
        <v>0</v>
      </c>
      <c r="J194" s="91">
        <v>0</v>
      </c>
      <c r="K194" s="91">
        <v>0</v>
      </c>
      <c r="L194" s="91">
        <v>0</v>
      </c>
      <c r="M194" s="91">
        <v>0</v>
      </c>
      <c r="N194" s="91">
        <v>0</v>
      </c>
      <c r="O194" s="91">
        <v>0</v>
      </c>
    </row>
    <row r="195" spans="1:15" s="53" customFormat="1" ht="13.5" thickBot="1">
      <c r="A195" s="61" t="s">
        <v>1766</v>
      </c>
      <c r="B195" s="61" t="s">
        <v>1425</v>
      </c>
      <c r="C195" s="61" t="s">
        <v>1200</v>
      </c>
      <c r="D195" s="91">
        <v>0</v>
      </c>
      <c r="E195" s="91">
        <v>0</v>
      </c>
      <c r="F195" s="91">
        <v>0</v>
      </c>
      <c r="G195" s="91">
        <v>0</v>
      </c>
      <c r="H195" s="91">
        <v>0</v>
      </c>
      <c r="I195" s="91">
        <v>0</v>
      </c>
      <c r="J195" s="91">
        <v>0</v>
      </c>
      <c r="K195" s="91">
        <v>0</v>
      </c>
      <c r="L195" s="91">
        <v>0</v>
      </c>
      <c r="M195" s="91">
        <v>0</v>
      </c>
      <c r="N195" s="91">
        <v>0</v>
      </c>
      <c r="O195" s="91">
        <v>0</v>
      </c>
    </row>
    <row r="196" spans="1:15" s="53" customFormat="1" ht="13.5" thickBot="1">
      <c r="A196" s="61" t="s">
        <v>1767</v>
      </c>
      <c r="B196" s="61" t="s">
        <v>1426</v>
      </c>
      <c r="C196" s="61" t="s">
        <v>1200</v>
      </c>
      <c r="D196" s="91">
        <v>0</v>
      </c>
      <c r="E196" s="91">
        <v>0</v>
      </c>
      <c r="F196" s="91">
        <v>0</v>
      </c>
      <c r="G196" s="91">
        <v>0</v>
      </c>
      <c r="H196" s="91">
        <v>0</v>
      </c>
      <c r="I196" s="91">
        <v>0</v>
      </c>
      <c r="J196" s="91">
        <v>0</v>
      </c>
      <c r="K196" s="91">
        <v>0</v>
      </c>
      <c r="L196" s="91">
        <v>0</v>
      </c>
      <c r="M196" s="91">
        <v>0</v>
      </c>
      <c r="N196" s="91">
        <v>0</v>
      </c>
      <c r="O196" s="91">
        <v>0</v>
      </c>
    </row>
    <row r="197" spans="1:15" s="53" customFormat="1" ht="13.5" thickBot="1">
      <c r="A197" s="61" t="s">
        <v>1768</v>
      </c>
      <c r="B197" s="61" t="s">
        <v>1427</v>
      </c>
      <c r="C197" s="61" t="s">
        <v>1200</v>
      </c>
      <c r="D197" s="91">
        <v>0</v>
      </c>
      <c r="E197" s="91">
        <v>0</v>
      </c>
      <c r="F197" s="91">
        <v>0</v>
      </c>
      <c r="G197" s="91">
        <v>0</v>
      </c>
      <c r="H197" s="91">
        <v>0</v>
      </c>
      <c r="I197" s="91">
        <v>0</v>
      </c>
      <c r="J197" s="91">
        <v>0</v>
      </c>
      <c r="K197" s="91">
        <v>0</v>
      </c>
      <c r="L197" s="91">
        <v>0</v>
      </c>
      <c r="M197" s="91">
        <v>0</v>
      </c>
      <c r="N197" s="91">
        <v>0</v>
      </c>
      <c r="O197" s="91">
        <v>0</v>
      </c>
    </row>
    <row r="198" spans="1:15" s="53" customFormat="1" ht="13.5" thickBot="1">
      <c r="A198" s="61" t="s">
        <v>1769</v>
      </c>
      <c r="B198" s="61" t="s">
        <v>1428</v>
      </c>
      <c r="C198" s="61" t="s">
        <v>1200</v>
      </c>
      <c r="D198" s="91">
        <v>0</v>
      </c>
      <c r="E198" s="91">
        <v>0</v>
      </c>
      <c r="F198" s="91">
        <v>0</v>
      </c>
      <c r="G198" s="91">
        <v>0</v>
      </c>
      <c r="H198" s="91">
        <v>0</v>
      </c>
      <c r="I198" s="91">
        <v>0</v>
      </c>
      <c r="J198" s="91">
        <v>0</v>
      </c>
      <c r="K198" s="91">
        <v>0</v>
      </c>
      <c r="L198" s="91">
        <v>0</v>
      </c>
      <c r="M198" s="91">
        <v>0</v>
      </c>
      <c r="N198" s="91">
        <v>0</v>
      </c>
      <c r="O198" s="91">
        <v>0</v>
      </c>
    </row>
    <row r="199" spans="1:15" s="53" customFormat="1" ht="13.5" thickBot="1">
      <c r="A199" s="61" t="s">
        <v>1770</v>
      </c>
      <c r="B199" s="61" t="s">
        <v>1429</v>
      </c>
      <c r="C199" s="61" t="s">
        <v>1200</v>
      </c>
      <c r="D199" s="91">
        <v>0</v>
      </c>
      <c r="E199" s="91">
        <v>0</v>
      </c>
      <c r="F199" s="91">
        <v>0</v>
      </c>
      <c r="G199" s="91">
        <v>0</v>
      </c>
      <c r="H199" s="91">
        <v>0</v>
      </c>
      <c r="I199" s="91">
        <v>0</v>
      </c>
      <c r="J199" s="91">
        <v>0</v>
      </c>
      <c r="K199" s="91">
        <v>0</v>
      </c>
      <c r="L199" s="91">
        <v>0</v>
      </c>
      <c r="M199" s="91">
        <v>0</v>
      </c>
      <c r="N199" s="91">
        <v>0</v>
      </c>
      <c r="O199" s="91">
        <v>0</v>
      </c>
    </row>
    <row r="200" spans="1:15" s="53" customFormat="1" ht="13.5" thickBot="1">
      <c r="A200" s="61" t="s">
        <v>1771</v>
      </c>
      <c r="B200" s="61" t="s">
        <v>1430</v>
      </c>
      <c r="C200" s="61" t="s">
        <v>1200</v>
      </c>
      <c r="D200" s="91">
        <v>0</v>
      </c>
      <c r="E200" s="91">
        <v>0</v>
      </c>
      <c r="F200" s="91">
        <v>0</v>
      </c>
      <c r="G200" s="91">
        <v>0</v>
      </c>
      <c r="H200" s="91">
        <v>0</v>
      </c>
      <c r="I200" s="91">
        <v>0</v>
      </c>
      <c r="J200" s="91">
        <v>0</v>
      </c>
      <c r="K200" s="91">
        <v>0</v>
      </c>
      <c r="L200" s="91">
        <v>0</v>
      </c>
      <c r="M200" s="91">
        <v>0</v>
      </c>
      <c r="N200" s="91">
        <v>0</v>
      </c>
      <c r="O200" s="91">
        <v>0</v>
      </c>
    </row>
    <row r="201" spans="1:15" s="53" customFormat="1" ht="13.5" thickBot="1">
      <c r="A201" s="61" t="s">
        <v>1772</v>
      </c>
      <c r="B201" s="61" t="s">
        <v>1431</v>
      </c>
      <c r="C201" s="61" t="s">
        <v>1200</v>
      </c>
      <c r="D201" s="91">
        <v>0</v>
      </c>
      <c r="E201" s="91">
        <v>0</v>
      </c>
      <c r="F201" s="91">
        <v>0</v>
      </c>
      <c r="G201" s="91">
        <v>0</v>
      </c>
      <c r="H201" s="91">
        <v>0</v>
      </c>
      <c r="I201" s="91">
        <v>0</v>
      </c>
      <c r="J201" s="91">
        <v>0</v>
      </c>
      <c r="K201" s="91">
        <v>0</v>
      </c>
      <c r="L201" s="91">
        <v>0</v>
      </c>
      <c r="M201" s="91">
        <v>0</v>
      </c>
      <c r="N201" s="91">
        <v>0</v>
      </c>
      <c r="O201" s="91">
        <v>0</v>
      </c>
    </row>
    <row r="202" spans="1:15" s="53" customFormat="1" ht="13.5" thickBot="1">
      <c r="A202" s="61" t="s">
        <v>1773</v>
      </c>
      <c r="B202" s="61" t="s">
        <v>1432</v>
      </c>
      <c r="C202" s="61" t="s">
        <v>1200</v>
      </c>
      <c r="D202" s="91">
        <v>0</v>
      </c>
      <c r="E202" s="91">
        <v>0</v>
      </c>
      <c r="F202" s="91">
        <v>0</v>
      </c>
      <c r="G202" s="91">
        <v>0</v>
      </c>
      <c r="H202" s="91">
        <v>0</v>
      </c>
      <c r="I202" s="91">
        <v>0</v>
      </c>
      <c r="J202" s="91">
        <v>0</v>
      </c>
      <c r="K202" s="91">
        <v>0</v>
      </c>
      <c r="L202" s="91">
        <v>0</v>
      </c>
      <c r="M202" s="91">
        <v>0</v>
      </c>
      <c r="N202" s="91">
        <v>0</v>
      </c>
      <c r="O202" s="91">
        <v>0</v>
      </c>
    </row>
    <row r="203" spans="1:15" s="53" customFormat="1" ht="13.5" thickBot="1">
      <c r="A203" s="61" t="s">
        <v>1774</v>
      </c>
      <c r="B203" s="61" t="s">
        <v>1433</v>
      </c>
      <c r="C203" s="61" t="s">
        <v>1200</v>
      </c>
      <c r="D203" s="91">
        <v>0</v>
      </c>
      <c r="E203" s="91">
        <v>0</v>
      </c>
      <c r="F203" s="91">
        <v>0</v>
      </c>
      <c r="G203" s="91">
        <v>0</v>
      </c>
      <c r="H203" s="91">
        <v>0</v>
      </c>
      <c r="I203" s="91">
        <v>0</v>
      </c>
      <c r="J203" s="91">
        <v>0</v>
      </c>
      <c r="K203" s="91">
        <v>0</v>
      </c>
      <c r="L203" s="91">
        <v>0</v>
      </c>
      <c r="M203" s="91">
        <v>0</v>
      </c>
      <c r="N203" s="91">
        <v>0</v>
      </c>
      <c r="O203" s="91">
        <v>0</v>
      </c>
    </row>
    <row r="204" spans="1:15" s="53" customFormat="1" ht="13.5" thickBot="1">
      <c r="A204" s="61"/>
      <c r="B204" s="61" t="s">
        <v>1434</v>
      </c>
      <c r="C204" s="61" t="s">
        <v>1224</v>
      </c>
      <c r="D204" s="91">
        <v>0</v>
      </c>
      <c r="E204" s="91">
        <v>0</v>
      </c>
      <c r="F204" s="91">
        <v>0</v>
      </c>
      <c r="G204" s="91">
        <v>0</v>
      </c>
      <c r="H204" s="91">
        <v>0</v>
      </c>
      <c r="I204" s="91">
        <v>0</v>
      </c>
      <c r="J204" s="91">
        <v>0</v>
      </c>
      <c r="K204" s="91">
        <v>0</v>
      </c>
      <c r="L204" s="91">
        <v>0</v>
      </c>
      <c r="M204" s="91">
        <v>0</v>
      </c>
      <c r="N204" s="91">
        <v>0</v>
      </c>
      <c r="O204" s="91">
        <v>0</v>
      </c>
    </row>
    <row r="205" spans="1:15" s="53" customFormat="1" ht="13.5" thickBot="1">
      <c r="A205" s="61" t="s">
        <v>1775</v>
      </c>
      <c r="B205" s="61" t="s">
        <v>1435</v>
      </c>
      <c r="C205" s="61" t="s">
        <v>1221</v>
      </c>
      <c r="D205" s="91">
        <v>0</v>
      </c>
      <c r="E205" s="91">
        <v>0</v>
      </c>
      <c r="F205" s="91">
        <v>0</v>
      </c>
      <c r="G205" s="91">
        <v>0</v>
      </c>
      <c r="H205" s="91">
        <v>0</v>
      </c>
      <c r="I205" s="91">
        <v>0</v>
      </c>
      <c r="J205" s="91">
        <v>0</v>
      </c>
      <c r="K205" s="91">
        <v>0</v>
      </c>
      <c r="L205" s="91">
        <v>0</v>
      </c>
      <c r="M205" s="91">
        <v>0</v>
      </c>
      <c r="N205" s="91">
        <v>0</v>
      </c>
      <c r="O205" s="91">
        <v>0</v>
      </c>
    </row>
    <row r="206" spans="1:15" s="53" customFormat="1" ht="13.5" thickBot="1">
      <c r="A206" s="61" t="s">
        <v>1776</v>
      </c>
      <c r="B206" s="61" t="s">
        <v>1436</v>
      </c>
      <c r="C206" s="61" t="s">
        <v>1200</v>
      </c>
      <c r="D206" s="91">
        <v>0</v>
      </c>
      <c r="E206" s="91">
        <v>0</v>
      </c>
      <c r="F206" s="91">
        <v>0</v>
      </c>
      <c r="G206" s="91">
        <v>0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>
        <v>0</v>
      </c>
    </row>
    <row r="207" spans="1:15" s="53" customFormat="1" ht="13.5" thickBot="1">
      <c r="A207" s="61" t="s">
        <v>1777</v>
      </c>
      <c r="B207" s="61" t="s">
        <v>1437</v>
      </c>
      <c r="C207" s="61" t="s">
        <v>1200</v>
      </c>
      <c r="D207" s="91">
        <v>0</v>
      </c>
      <c r="E207" s="91">
        <v>0</v>
      </c>
      <c r="F207" s="91">
        <v>0</v>
      </c>
      <c r="G207" s="91">
        <v>0</v>
      </c>
      <c r="H207" s="91">
        <v>0</v>
      </c>
      <c r="I207" s="91">
        <v>0</v>
      </c>
      <c r="J207" s="91">
        <v>0</v>
      </c>
      <c r="K207" s="91">
        <v>0</v>
      </c>
      <c r="L207" s="91">
        <v>0</v>
      </c>
      <c r="M207" s="91">
        <v>0</v>
      </c>
      <c r="N207" s="91">
        <v>0</v>
      </c>
      <c r="O207" s="91">
        <v>0</v>
      </c>
    </row>
    <row r="208" spans="1:15" s="53" customFormat="1" ht="13.5" thickBot="1">
      <c r="A208" s="61" t="s">
        <v>1778</v>
      </c>
      <c r="B208" s="61" t="s">
        <v>1438</v>
      </c>
      <c r="C208" s="61" t="s">
        <v>1200</v>
      </c>
      <c r="D208" s="91">
        <v>0</v>
      </c>
      <c r="E208" s="91">
        <v>0</v>
      </c>
      <c r="F208" s="91">
        <v>0</v>
      </c>
      <c r="G208" s="91">
        <v>0</v>
      </c>
      <c r="H208" s="91"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1">
        <v>0</v>
      </c>
    </row>
    <row r="209" spans="1:15" s="53" customFormat="1" ht="13.5" thickBot="1">
      <c r="A209" s="61" t="s">
        <v>1779</v>
      </c>
      <c r="B209" s="61" t="s">
        <v>1439</v>
      </c>
      <c r="C209" s="61" t="s">
        <v>1200</v>
      </c>
      <c r="D209" s="91">
        <v>0</v>
      </c>
      <c r="E209" s="91">
        <v>0</v>
      </c>
      <c r="F209" s="91">
        <v>0</v>
      </c>
      <c r="G209" s="91">
        <v>0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>
        <v>0</v>
      </c>
    </row>
    <row r="210" spans="1:15" s="53" customFormat="1" ht="34.5" customHeight="1" thickBot="1">
      <c r="A210" s="61" t="s">
        <v>1780</v>
      </c>
      <c r="B210" s="61" t="s">
        <v>1440</v>
      </c>
      <c r="C210" s="61" t="s">
        <v>1200</v>
      </c>
      <c r="D210" s="91">
        <v>0</v>
      </c>
      <c r="E210" s="91">
        <v>0</v>
      </c>
      <c r="F210" s="91">
        <v>0</v>
      </c>
      <c r="G210" s="91">
        <v>0</v>
      </c>
      <c r="H210" s="91">
        <v>0</v>
      </c>
      <c r="I210" s="91">
        <v>0</v>
      </c>
      <c r="J210" s="91">
        <v>0</v>
      </c>
      <c r="K210" s="91">
        <v>0</v>
      </c>
      <c r="L210" s="91">
        <v>0</v>
      </c>
      <c r="M210" s="91">
        <v>0</v>
      </c>
      <c r="N210" s="91">
        <v>0</v>
      </c>
      <c r="O210" s="91">
        <v>0</v>
      </c>
    </row>
    <row r="211" spans="1:15" s="53" customFormat="1" ht="13.5" thickBot="1">
      <c r="A211" s="61" t="s">
        <v>1781</v>
      </c>
      <c r="B211" s="61" t="s">
        <v>1441</v>
      </c>
      <c r="C211" s="61" t="s">
        <v>1200</v>
      </c>
      <c r="D211" s="91">
        <v>0</v>
      </c>
      <c r="E211" s="91">
        <v>0</v>
      </c>
      <c r="F211" s="91">
        <v>0</v>
      </c>
      <c r="G211" s="91">
        <v>0</v>
      </c>
      <c r="H211" s="91">
        <v>0</v>
      </c>
      <c r="I211" s="91">
        <v>0</v>
      </c>
      <c r="J211" s="91">
        <v>0</v>
      </c>
      <c r="K211" s="91">
        <v>0</v>
      </c>
      <c r="L211" s="91">
        <v>0</v>
      </c>
      <c r="M211" s="91">
        <v>0</v>
      </c>
      <c r="N211" s="91">
        <v>0</v>
      </c>
      <c r="O211" s="91">
        <v>0</v>
      </c>
    </row>
    <row r="212" spans="1:15" s="53" customFormat="1" ht="13.5" thickBot="1">
      <c r="A212" s="61" t="s">
        <v>1782</v>
      </c>
      <c r="B212" s="61" t="s">
        <v>1442</v>
      </c>
      <c r="C212" s="61" t="s">
        <v>1200</v>
      </c>
      <c r="D212" s="91">
        <v>0</v>
      </c>
      <c r="E212" s="91">
        <v>0</v>
      </c>
      <c r="F212" s="91">
        <v>0</v>
      </c>
      <c r="G212" s="91">
        <v>0</v>
      </c>
      <c r="H212" s="91">
        <v>0</v>
      </c>
      <c r="I212" s="91">
        <v>0</v>
      </c>
      <c r="J212" s="91">
        <v>0</v>
      </c>
      <c r="K212" s="91">
        <v>0</v>
      </c>
      <c r="L212" s="91">
        <v>0</v>
      </c>
      <c r="M212" s="91">
        <v>0</v>
      </c>
      <c r="N212" s="91">
        <v>0</v>
      </c>
      <c r="O212" s="91">
        <v>0</v>
      </c>
    </row>
    <row r="213" spans="1:15" s="53" customFormat="1" ht="13.5" thickBot="1">
      <c r="A213" s="61" t="s">
        <v>1783</v>
      </c>
      <c r="B213" s="61" t="s">
        <v>1361</v>
      </c>
      <c r="C213" s="61"/>
      <c r="D213" s="91">
        <v>0</v>
      </c>
      <c r="E213" s="91">
        <v>0</v>
      </c>
      <c r="F213" s="91">
        <v>0</v>
      </c>
      <c r="G213" s="91">
        <v>0</v>
      </c>
      <c r="H213" s="91">
        <v>0</v>
      </c>
      <c r="I213" s="91">
        <v>0</v>
      </c>
      <c r="J213" s="91">
        <v>0</v>
      </c>
      <c r="K213" s="91">
        <v>0</v>
      </c>
      <c r="L213" s="91">
        <v>0</v>
      </c>
      <c r="M213" s="91">
        <v>0</v>
      </c>
      <c r="N213" s="91">
        <v>0</v>
      </c>
      <c r="O213" s="91">
        <v>0</v>
      </c>
    </row>
    <row r="214" spans="1:15" s="53" customFormat="1" ht="13.5" thickBot="1">
      <c r="A214" s="61" t="s">
        <v>1784</v>
      </c>
      <c r="B214" s="61" t="s">
        <v>1443</v>
      </c>
      <c r="C214" s="61" t="s">
        <v>1200</v>
      </c>
      <c r="D214" s="91">
        <v>0</v>
      </c>
      <c r="E214" s="91">
        <v>0</v>
      </c>
      <c r="F214" s="91">
        <v>0</v>
      </c>
      <c r="G214" s="91">
        <v>0</v>
      </c>
      <c r="H214" s="91">
        <v>0</v>
      </c>
      <c r="I214" s="91">
        <v>0</v>
      </c>
      <c r="J214" s="91">
        <v>0</v>
      </c>
      <c r="K214" s="91">
        <v>0</v>
      </c>
      <c r="L214" s="91">
        <v>0</v>
      </c>
      <c r="M214" s="91">
        <v>0</v>
      </c>
      <c r="N214" s="91">
        <v>0</v>
      </c>
      <c r="O214" s="91">
        <v>0</v>
      </c>
    </row>
    <row r="215" spans="1:15" s="53" customFormat="1" ht="13.5" thickBot="1">
      <c r="A215" s="61" t="s">
        <v>1785</v>
      </c>
      <c r="B215" s="61" t="s">
        <v>1444</v>
      </c>
      <c r="C215" s="61" t="s">
        <v>1200</v>
      </c>
      <c r="D215" s="91">
        <v>0</v>
      </c>
      <c r="E215" s="91">
        <v>0</v>
      </c>
      <c r="F215" s="91">
        <v>0</v>
      </c>
      <c r="G215" s="91">
        <v>0</v>
      </c>
      <c r="H215" s="91">
        <v>0</v>
      </c>
      <c r="I215" s="91">
        <v>0</v>
      </c>
      <c r="J215" s="91">
        <v>0</v>
      </c>
      <c r="K215" s="91">
        <v>0</v>
      </c>
      <c r="L215" s="91">
        <v>0</v>
      </c>
      <c r="M215" s="91">
        <v>0</v>
      </c>
      <c r="N215" s="91">
        <v>0</v>
      </c>
      <c r="O215" s="91">
        <v>0</v>
      </c>
    </row>
    <row r="216" spans="1:15" s="53" customFormat="1" ht="13.5" thickBot="1">
      <c r="A216" s="61" t="s">
        <v>1786</v>
      </c>
      <c r="B216" s="61" t="s">
        <v>1445</v>
      </c>
      <c r="C216" s="61" t="s">
        <v>1200</v>
      </c>
      <c r="D216" s="91">
        <v>0</v>
      </c>
      <c r="E216" s="91">
        <v>0</v>
      </c>
      <c r="F216" s="91">
        <v>0</v>
      </c>
      <c r="G216" s="91">
        <v>0</v>
      </c>
      <c r="H216" s="91">
        <v>0</v>
      </c>
      <c r="I216" s="91">
        <v>0</v>
      </c>
      <c r="J216" s="91">
        <v>0</v>
      </c>
      <c r="K216" s="91">
        <v>0</v>
      </c>
      <c r="L216" s="91">
        <v>0</v>
      </c>
      <c r="M216" s="91">
        <v>0</v>
      </c>
      <c r="N216" s="91">
        <v>0</v>
      </c>
      <c r="O216" s="91">
        <v>0</v>
      </c>
    </row>
    <row r="217" spans="1:15" s="53" customFormat="1" ht="13.5" thickBot="1">
      <c r="A217" s="61" t="s">
        <v>1787</v>
      </c>
      <c r="B217" s="61" t="s">
        <v>1446</v>
      </c>
      <c r="C217" s="61" t="s">
        <v>1200</v>
      </c>
      <c r="D217" s="91">
        <v>0</v>
      </c>
      <c r="E217" s="91">
        <v>0</v>
      </c>
      <c r="F217" s="91">
        <v>0</v>
      </c>
      <c r="G217" s="91">
        <v>0</v>
      </c>
      <c r="H217" s="91">
        <v>0</v>
      </c>
      <c r="I217" s="91">
        <v>0</v>
      </c>
      <c r="J217" s="91">
        <v>0</v>
      </c>
      <c r="K217" s="91">
        <v>0</v>
      </c>
      <c r="L217" s="91">
        <v>0</v>
      </c>
      <c r="M217" s="91">
        <v>0</v>
      </c>
      <c r="N217" s="91">
        <v>0</v>
      </c>
      <c r="O217" s="91">
        <v>0</v>
      </c>
    </row>
    <row r="218" spans="1:15" s="53" customFormat="1" ht="13.5" thickBot="1">
      <c r="A218" s="61" t="s">
        <v>1788</v>
      </c>
      <c r="B218" s="61" t="s">
        <v>1447</v>
      </c>
      <c r="C218" s="61" t="s">
        <v>1200</v>
      </c>
      <c r="D218" s="91">
        <v>0</v>
      </c>
      <c r="E218" s="91">
        <v>0</v>
      </c>
      <c r="F218" s="91">
        <v>0</v>
      </c>
      <c r="G218" s="91">
        <v>0</v>
      </c>
      <c r="H218" s="91">
        <v>0</v>
      </c>
      <c r="I218" s="91">
        <v>0</v>
      </c>
      <c r="J218" s="91">
        <v>0</v>
      </c>
      <c r="K218" s="91">
        <v>0</v>
      </c>
      <c r="L218" s="91">
        <v>0</v>
      </c>
      <c r="M218" s="91">
        <v>0</v>
      </c>
      <c r="N218" s="91">
        <v>0</v>
      </c>
      <c r="O218" s="91">
        <v>0</v>
      </c>
    </row>
    <row r="219" spans="1:15" s="53" customFormat="1" ht="13.5" thickBot="1">
      <c r="A219" s="61" t="s">
        <v>1789</v>
      </c>
      <c r="B219" s="61" t="s">
        <v>1448</v>
      </c>
      <c r="C219" s="61" t="s">
        <v>1200</v>
      </c>
      <c r="D219" s="91">
        <v>0</v>
      </c>
      <c r="E219" s="91">
        <v>0</v>
      </c>
      <c r="F219" s="91">
        <v>0</v>
      </c>
      <c r="G219" s="91">
        <v>0</v>
      </c>
      <c r="H219" s="91">
        <v>0</v>
      </c>
      <c r="I219" s="91">
        <v>0</v>
      </c>
      <c r="J219" s="91">
        <v>0</v>
      </c>
      <c r="K219" s="91">
        <v>0</v>
      </c>
      <c r="L219" s="91">
        <v>0</v>
      </c>
      <c r="M219" s="91">
        <v>0</v>
      </c>
      <c r="N219" s="91">
        <v>0</v>
      </c>
      <c r="O219" s="91">
        <v>0</v>
      </c>
    </row>
    <row r="220" spans="1:15" s="53" customFormat="1" ht="13.5" thickBot="1">
      <c r="A220" s="61" t="s">
        <v>1790</v>
      </c>
      <c r="B220" s="61" t="s">
        <v>1449</v>
      </c>
      <c r="C220" s="61" t="s">
        <v>1200</v>
      </c>
      <c r="D220" s="91">
        <v>0</v>
      </c>
      <c r="E220" s="91">
        <v>0</v>
      </c>
      <c r="F220" s="91">
        <v>0</v>
      </c>
      <c r="G220" s="91">
        <v>0</v>
      </c>
      <c r="H220" s="91">
        <v>0</v>
      </c>
      <c r="I220" s="91">
        <v>0</v>
      </c>
      <c r="J220" s="91">
        <v>0</v>
      </c>
      <c r="K220" s="91">
        <v>0</v>
      </c>
      <c r="L220" s="91">
        <v>0</v>
      </c>
      <c r="M220" s="91">
        <v>0</v>
      </c>
      <c r="N220" s="91">
        <v>0</v>
      </c>
      <c r="O220" s="91">
        <v>0</v>
      </c>
    </row>
    <row r="221" spans="1:15" s="53" customFormat="1" ht="13.5" thickBot="1">
      <c r="A221" s="61" t="s">
        <v>1791</v>
      </c>
      <c r="B221" s="61" t="s">
        <v>1450</v>
      </c>
      <c r="C221" s="61" t="s">
        <v>1200</v>
      </c>
      <c r="D221" s="91">
        <v>0</v>
      </c>
      <c r="E221" s="91">
        <v>0</v>
      </c>
      <c r="F221" s="91">
        <v>0</v>
      </c>
      <c r="G221" s="91">
        <v>0</v>
      </c>
      <c r="H221" s="91">
        <v>0</v>
      </c>
      <c r="I221" s="91">
        <v>0</v>
      </c>
      <c r="J221" s="91">
        <v>0</v>
      </c>
      <c r="K221" s="91">
        <v>0</v>
      </c>
      <c r="L221" s="91">
        <v>0</v>
      </c>
      <c r="M221" s="91">
        <v>0</v>
      </c>
      <c r="N221" s="91">
        <v>0</v>
      </c>
      <c r="O221" s="91">
        <v>0</v>
      </c>
    </row>
    <row r="222" spans="1:15" s="53" customFormat="1" ht="13.5" thickBot="1">
      <c r="A222" s="61" t="s">
        <v>1792</v>
      </c>
      <c r="B222" s="61" t="s">
        <v>1451</v>
      </c>
      <c r="C222" s="61" t="s">
        <v>1200</v>
      </c>
      <c r="D222" s="91">
        <v>0</v>
      </c>
      <c r="E222" s="91">
        <v>0</v>
      </c>
      <c r="F222" s="91">
        <v>0</v>
      </c>
      <c r="G222" s="91">
        <v>0</v>
      </c>
      <c r="H222" s="91">
        <v>0</v>
      </c>
      <c r="I222" s="91">
        <v>0</v>
      </c>
      <c r="J222" s="91">
        <v>0</v>
      </c>
      <c r="K222" s="91">
        <v>0</v>
      </c>
      <c r="L222" s="91">
        <v>0</v>
      </c>
      <c r="M222" s="91">
        <v>0</v>
      </c>
      <c r="N222" s="91">
        <v>0</v>
      </c>
      <c r="O222" s="91">
        <v>0</v>
      </c>
    </row>
    <row r="223" spans="1:15" s="53" customFormat="1" ht="13.5" thickBot="1">
      <c r="A223" s="61" t="s">
        <v>1793</v>
      </c>
      <c r="B223" s="61" t="s">
        <v>1452</v>
      </c>
      <c r="C223" s="61" t="s">
        <v>1200</v>
      </c>
      <c r="D223" s="91">
        <v>0</v>
      </c>
      <c r="E223" s="91">
        <v>0</v>
      </c>
      <c r="F223" s="91">
        <v>0</v>
      </c>
      <c r="G223" s="91">
        <v>0</v>
      </c>
      <c r="H223" s="91">
        <v>0</v>
      </c>
      <c r="I223" s="91">
        <v>0</v>
      </c>
      <c r="J223" s="91">
        <v>0</v>
      </c>
      <c r="K223" s="91">
        <v>0</v>
      </c>
      <c r="L223" s="91">
        <v>0</v>
      </c>
      <c r="M223" s="91">
        <v>0</v>
      </c>
      <c r="N223" s="91">
        <v>0</v>
      </c>
      <c r="O223" s="91">
        <v>0</v>
      </c>
    </row>
    <row r="224" spans="1:15" s="53" customFormat="1" ht="13.5" thickBot="1">
      <c r="A224" s="61" t="s">
        <v>1794</v>
      </c>
      <c r="B224" s="61" t="s">
        <v>1453</v>
      </c>
      <c r="C224" s="61" t="s">
        <v>1200</v>
      </c>
      <c r="D224" s="91">
        <v>0</v>
      </c>
      <c r="E224" s="91">
        <v>0</v>
      </c>
      <c r="F224" s="91">
        <v>0</v>
      </c>
      <c r="G224" s="91">
        <v>0</v>
      </c>
      <c r="H224" s="91">
        <v>0</v>
      </c>
      <c r="I224" s="91">
        <v>0</v>
      </c>
      <c r="J224" s="91">
        <v>0</v>
      </c>
      <c r="K224" s="91">
        <v>0</v>
      </c>
      <c r="L224" s="91">
        <v>0</v>
      </c>
      <c r="M224" s="91">
        <v>0</v>
      </c>
      <c r="N224" s="91">
        <v>0</v>
      </c>
      <c r="O224" s="91">
        <v>0</v>
      </c>
    </row>
    <row r="225" spans="1:15" s="53" customFormat="1" ht="13.5" thickBot="1">
      <c r="A225" s="61" t="s">
        <v>1795</v>
      </c>
      <c r="B225" s="61" t="s">
        <v>1454</v>
      </c>
      <c r="C225" s="61" t="s">
        <v>1200</v>
      </c>
      <c r="D225" s="91">
        <v>0</v>
      </c>
      <c r="E225" s="91">
        <v>0</v>
      </c>
      <c r="F225" s="91">
        <v>0</v>
      </c>
      <c r="G225" s="91">
        <v>0</v>
      </c>
      <c r="H225" s="91">
        <v>0</v>
      </c>
      <c r="I225" s="91">
        <v>0</v>
      </c>
      <c r="J225" s="91">
        <v>0</v>
      </c>
      <c r="K225" s="91">
        <v>0</v>
      </c>
      <c r="L225" s="91">
        <v>0</v>
      </c>
      <c r="M225" s="91">
        <v>0</v>
      </c>
      <c r="N225" s="91">
        <v>0</v>
      </c>
      <c r="O225" s="91">
        <v>0</v>
      </c>
    </row>
    <row r="226" spans="1:15" s="53" customFormat="1" ht="13.5" thickBot="1">
      <c r="A226" s="61" t="s">
        <v>1796</v>
      </c>
      <c r="B226" s="61" t="s">
        <v>1455</v>
      </c>
      <c r="C226" s="61" t="s">
        <v>1200</v>
      </c>
      <c r="D226" s="91">
        <v>0</v>
      </c>
      <c r="E226" s="91">
        <v>0</v>
      </c>
      <c r="F226" s="91">
        <v>0</v>
      </c>
      <c r="G226" s="91">
        <v>0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0</v>
      </c>
      <c r="O226" s="91">
        <v>0</v>
      </c>
    </row>
    <row r="227" spans="1:15" s="53" customFormat="1" ht="13.5" thickBot="1">
      <c r="A227" s="61" t="s">
        <v>1797</v>
      </c>
      <c r="B227" s="61" t="s">
        <v>1456</v>
      </c>
      <c r="C227" s="61" t="s">
        <v>1200</v>
      </c>
      <c r="D227" s="91">
        <v>0</v>
      </c>
      <c r="E227" s="91">
        <v>0</v>
      </c>
      <c r="F227" s="91">
        <v>0</v>
      </c>
      <c r="G227" s="91">
        <v>0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>
        <v>0</v>
      </c>
    </row>
    <row r="228" spans="1:15" s="53" customFormat="1" ht="13.5" thickBot="1">
      <c r="A228" s="61" t="s">
        <v>1798</v>
      </c>
      <c r="B228" s="61" t="s">
        <v>1457</v>
      </c>
      <c r="C228" s="61" t="s">
        <v>1200</v>
      </c>
      <c r="D228" s="91">
        <v>0</v>
      </c>
      <c r="E228" s="91">
        <v>0</v>
      </c>
      <c r="F228" s="91">
        <v>0</v>
      </c>
      <c r="G228" s="91">
        <v>0</v>
      </c>
      <c r="H228" s="91">
        <v>0</v>
      </c>
      <c r="I228" s="91">
        <v>0</v>
      </c>
      <c r="J228" s="91">
        <v>0</v>
      </c>
      <c r="K228" s="91">
        <v>0</v>
      </c>
      <c r="L228" s="91">
        <v>0</v>
      </c>
      <c r="M228" s="91">
        <v>0</v>
      </c>
      <c r="N228" s="91">
        <v>0</v>
      </c>
      <c r="O228" s="91">
        <v>0</v>
      </c>
    </row>
    <row r="229" spans="1:15" s="53" customFormat="1" ht="13.5" thickBot="1">
      <c r="A229" s="61" t="s">
        <v>1799</v>
      </c>
      <c r="B229" s="61" t="s">
        <v>1458</v>
      </c>
      <c r="C229" s="61" t="s">
        <v>1200</v>
      </c>
      <c r="D229" s="91">
        <v>0</v>
      </c>
      <c r="E229" s="91">
        <v>0</v>
      </c>
      <c r="F229" s="91">
        <v>0</v>
      </c>
      <c r="G229" s="91">
        <v>0</v>
      </c>
      <c r="H229" s="91">
        <v>0</v>
      </c>
      <c r="I229" s="91">
        <v>0</v>
      </c>
      <c r="J229" s="91">
        <v>0</v>
      </c>
      <c r="K229" s="91">
        <v>0</v>
      </c>
      <c r="L229" s="91">
        <v>0</v>
      </c>
      <c r="M229" s="91">
        <v>0</v>
      </c>
      <c r="N229" s="91">
        <v>0</v>
      </c>
      <c r="O229" s="91">
        <v>0</v>
      </c>
    </row>
    <row r="230" spans="1:15" s="53" customFormat="1" ht="13.5" thickBot="1">
      <c r="A230" s="61" t="s">
        <v>1800</v>
      </c>
      <c r="B230" s="61" t="s">
        <v>1447</v>
      </c>
      <c r="C230" s="61" t="s">
        <v>1200</v>
      </c>
      <c r="D230" s="91">
        <v>0</v>
      </c>
      <c r="E230" s="91">
        <v>0</v>
      </c>
      <c r="F230" s="91">
        <v>0</v>
      </c>
      <c r="G230" s="91">
        <v>0</v>
      </c>
      <c r="H230" s="91">
        <v>0</v>
      </c>
      <c r="I230" s="91">
        <v>0</v>
      </c>
      <c r="J230" s="91">
        <v>0</v>
      </c>
      <c r="K230" s="91">
        <v>0</v>
      </c>
      <c r="L230" s="91">
        <v>0</v>
      </c>
      <c r="M230" s="91">
        <v>0</v>
      </c>
      <c r="N230" s="91">
        <v>0</v>
      </c>
      <c r="O230" s="91">
        <v>0</v>
      </c>
    </row>
    <row r="231" spans="1:15" s="53" customFormat="1" ht="13.5" thickBot="1">
      <c r="A231" s="61" t="s">
        <v>1801</v>
      </c>
      <c r="B231" s="61" t="s">
        <v>1448</v>
      </c>
      <c r="C231" s="61" t="s">
        <v>1200</v>
      </c>
      <c r="D231" s="91">
        <v>0</v>
      </c>
      <c r="E231" s="91">
        <v>0</v>
      </c>
      <c r="F231" s="91">
        <v>0</v>
      </c>
      <c r="G231" s="91">
        <v>0</v>
      </c>
      <c r="H231" s="91">
        <v>0</v>
      </c>
      <c r="I231" s="91">
        <v>0</v>
      </c>
      <c r="J231" s="91">
        <v>0</v>
      </c>
      <c r="K231" s="91">
        <v>0</v>
      </c>
      <c r="L231" s="91">
        <v>0</v>
      </c>
      <c r="M231" s="91">
        <v>0</v>
      </c>
      <c r="N231" s="91">
        <v>0</v>
      </c>
      <c r="O231" s="91">
        <v>0</v>
      </c>
    </row>
    <row r="232" spans="1:15" s="53" customFormat="1" ht="13.5" thickBot="1">
      <c r="A232" s="61" t="s">
        <v>1802</v>
      </c>
      <c r="B232" s="61" t="s">
        <v>1449</v>
      </c>
      <c r="C232" s="61" t="s">
        <v>1200</v>
      </c>
      <c r="D232" s="91">
        <v>0</v>
      </c>
      <c r="E232" s="91">
        <v>0</v>
      </c>
      <c r="F232" s="91">
        <v>0</v>
      </c>
      <c r="G232" s="91">
        <v>0</v>
      </c>
      <c r="H232" s="91">
        <v>0</v>
      </c>
      <c r="I232" s="91">
        <v>0</v>
      </c>
      <c r="J232" s="91">
        <v>0</v>
      </c>
      <c r="K232" s="91">
        <v>0</v>
      </c>
      <c r="L232" s="91">
        <v>0</v>
      </c>
      <c r="M232" s="91">
        <v>0</v>
      </c>
      <c r="N232" s="91">
        <v>0</v>
      </c>
      <c r="O232" s="91">
        <v>0</v>
      </c>
    </row>
    <row r="233" spans="1:15" s="53" customFormat="1" ht="13.5" thickBot="1">
      <c r="A233" s="61" t="s">
        <v>1803</v>
      </c>
      <c r="B233" s="61" t="s">
        <v>1395</v>
      </c>
      <c r="C233" s="61" t="s">
        <v>1200</v>
      </c>
      <c r="D233" s="91">
        <v>0</v>
      </c>
      <c r="E233" s="91">
        <v>0</v>
      </c>
      <c r="F233" s="91">
        <v>0</v>
      </c>
      <c r="G233" s="91">
        <v>0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0</v>
      </c>
      <c r="N233" s="91">
        <v>0</v>
      </c>
      <c r="O233" s="91">
        <v>0</v>
      </c>
    </row>
    <row r="234" spans="1:15" s="53" customFormat="1" ht="13.5" thickBot="1">
      <c r="A234" s="61" t="s">
        <v>1804</v>
      </c>
      <c r="B234" s="61" t="s">
        <v>1459</v>
      </c>
      <c r="C234" s="61" t="s">
        <v>1200</v>
      </c>
      <c r="D234" s="91">
        <v>0</v>
      </c>
      <c r="E234" s="91">
        <v>0</v>
      </c>
      <c r="F234" s="91">
        <v>0</v>
      </c>
      <c r="G234" s="91">
        <v>0</v>
      </c>
      <c r="H234" s="91">
        <v>0</v>
      </c>
      <c r="I234" s="91">
        <v>0</v>
      </c>
      <c r="J234" s="91">
        <v>0</v>
      </c>
      <c r="K234" s="91">
        <v>0</v>
      </c>
      <c r="L234" s="91">
        <v>0</v>
      </c>
      <c r="M234" s="91">
        <v>0</v>
      </c>
      <c r="N234" s="91">
        <v>0</v>
      </c>
      <c r="O234" s="91">
        <v>0</v>
      </c>
    </row>
    <row r="235" spans="1:15" s="53" customFormat="1" ht="13.5" thickBot="1">
      <c r="A235" s="61" t="s">
        <v>1805</v>
      </c>
      <c r="B235" s="61" t="s">
        <v>1460</v>
      </c>
      <c r="C235" s="61" t="s">
        <v>1200</v>
      </c>
      <c r="D235" s="91">
        <v>0</v>
      </c>
      <c r="E235" s="91">
        <v>0</v>
      </c>
      <c r="F235" s="91">
        <v>0</v>
      </c>
      <c r="G235" s="91">
        <v>0</v>
      </c>
      <c r="H235" s="91">
        <v>0</v>
      </c>
      <c r="I235" s="91">
        <v>0</v>
      </c>
      <c r="J235" s="91">
        <v>0</v>
      </c>
      <c r="K235" s="91">
        <v>0</v>
      </c>
      <c r="L235" s="91">
        <v>0</v>
      </c>
      <c r="M235" s="91">
        <v>0</v>
      </c>
      <c r="N235" s="91">
        <v>0</v>
      </c>
      <c r="O235" s="91">
        <v>0</v>
      </c>
    </row>
    <row r="236" spans="1:15" s="53" customFormat="1" ht="13.5" thickBot="1">
      <c r="A236" s="61" t="s">
        <v>1806</v>
      </c>
      <c r="B236" s="61" t="s">
        <v>1461</v>
      </c>
      <c r="C236" s="61" t="s">
        <v>1200</v>
      </c>
      <c r="D236" s="91">
        <v>0</v>
      </c>
      <c r="E236" s="91">
        <v>0</v>
      </c>
      <c r="F236" s="91">
        <v>0</v>
      </c>
      <c r="G236" s="91">
        <v>0</v>
      </c>
      <c r="H236" s="91">
        <v>0</v>
      </c>
      <c r="I236" s="91">
        <v>0</v>
      </c>
      <c r="J236" s="91">
        <v>0</v>
      </c>
      <c r="K236" s="91">
        <v>0</v>
      </c>
      <c r="L236" s="91">
        <v>0</v>
      </c>
      <c r="M236" s="91">
        <v>0</v>
      </c>
      <c r="N236" s="91">
        <v>0</v>
      </c>
      <c r="O236" s="91">
        <v>0</v>
      </c>
    </row>
    <row r="237" spans="1:15" s="53" customFormat="1" ht="13.5" thickBot="1">
      <c r="A237" s="61" t="s">
        <v>1807</v>
      </c>
      <c r="B237" s="61" t="s">
        <v>1462</v>
      </c>
      <c r="C237" s="61" t="s">
        <v>1200</v>
      </c>
      <c r="D237" s="91">
        <v>0</v>
      </c>
      <c r="E237" s="91">
        <v>0</v>
      </c>
      <c r="F237" s="91">
        <v>0</v>
      </c>
      <c r="G237" s="91">
        <v>0</v>
      </c>
      <c r="H237" s="91">
        <v>0</v>
      </c>
      <c r="I237" s="91">
        <v>0</v>
      </c>
      <c r="J237" s="91">
        <v>0</v>
      </c>
      <c r="K237" s="91">
        <v>0</v>
      </c>
      <c r="L237" s="91">
        <v>0</v>
      </c>
      <c r="M237" s="91">
        <v>0</v>
      </c>
      <c r="N237" s="91">
        <v>0</v>
      </c>
      <c r="O237" s="91">
        <v>0</v>
      </c>
    </row>
    <row r="238" spans="1:15" s="53" customFormat="1" ht="13.5" thickBot="1">
      <c r="A238" s="61" t="s">
        <v>1808</v>
      </c>
      <c r="B238" s="61" t="s">
        <v>1463</v>
      </c>
      <c r="C238" s="61" t="s">
        <v>1200</v>
      </c>
      <c r="D238" s="91">
        <v>0</v>
      </c>
      <c r="E238" s="91">
        <v>0</v>
      </c>
      <c r="F238" s="91">
        <v>0</v>
      </c>
      <c r="G238" s="91">
        <v>0</v>
      </c>
      <c r="H238" s="91">
        <v>0</v>
      </c>
      <c r="I238" s="91">
        <v>0</v>
      </c>
      <c r="J238" s="91">
        <v>0</v>
      </c>
      <c r="K238" s="91">
        <v>0</v>
      </c>
      <c r="L238" s="91">
        <v>0</v>
      </c>
      <c r="M238" s="91">
        <v>0</v>
      </c>
      <c r="N238" s="91">
        <v>0</v>
      </c>
      <c r="O238" s="91">
        <v>0</v>
      </c>
    </row>
    <row r="239" spans="1:15" s="53" customFormat="1" ht="13.5" thickBot="1">
      <c r="A239" s="61" t="s">
        <v>1809</v>
      </c>
      <c r="B239" s="61" t="s">
        <v>1464</v>
      </c>
      <c r="C239" s="61" t="s">
        <v>1200</v>
      </c>
      <c r="D239" s="91">
        <v>0</v>
      </c>
      <c r="E239" s="91">
        <v>0</v>
      </c>
      <c r="F239" s="91">
        <v>0</v>
      </c>
      <c r="G239" s="91">
        <v>0</v>
      </c>
      <c r="H239" s="91">
        <v>0</v>
      </c>
      <c r="I239" s="91">
        <v>0</v>
      </c>
      <c r="J239" s="91">
        <v>0</v>
      </c>
      <c r="K239" s="91">
        <v>0</v>
      </c>
      <c r="L239" s="91">
        <v>0</v>
      </c>
      <c r="M239" s="91">
        <v>0</v>
      </c>
      <c r="N239" s="91">
        <v>0</v>
      </c>
      <c r="O239" s="91">
        <v>0</v>
      </c>
    </row>
    <row r="240" spans="1:15" s="53" customFormat="1" ht="13.5" thickBot="1">
      <c r="A240" s="61" t="s">
        <v>1810</v>
      </c>
      <c r="B240" s="61" t="s">
        <v>1465</v>
      </c>
      <c r="C240" s="61" t="s">
        <v>1200</v>
      </c>
      <c r="D240" s="91">
        <v>0</v>
      </c>
      <c r="E240" s="91">
        <v>0</v>
      </c>
      <c r="F240" s="91">
        <v>0</v>
      </c>
      <c r="G240" s="91">
        <v>0</v>
      </c>
      <c r="H240" s="91">
        <v>0</v>
      </c>
      <c r="I240" s="91">
        <v>0</v>
      </c>
      <c r="J240" s="91">
        <v>0</v>
      </c>
      <c r="K240" s="91">
        <v>0</v>
      </c>
      <c r="L240" s="91">
        <v>0</v>
      </c>
      <c r="M240" s="91">
        <v>0</v>
      </c>
      <c r="N240" s="91">
        <v>0</v>
      </c>
      <c r="O240" s="91">
        <v>0</v>
      </c>
    </row>
    <row r="241" spans="1:15" s="53" customFormat="1" ht="13.5" thickBot="1">
      <c r="A241" s="61"/>
      <c r="B241" s="61" t="s">
        <v>1466</v>
      </c>
      <c r="C241" s="61"/>
      <c r="D241" s="91">
        <v>0</v>
      </c>
      <c r="E241" s="91">
        <v>0</v>
      </c>
      <c r="F241" s="91">
        <v>0</v>
      </c>
      <c r="G241" s="91">
        <v>0</v>
      </c>
      <c r="H241" s="91">
        <v>0</v>
      </c>
      <c r="I241" s="91">
        <v>0</v>
      </c>
      <c r="J241" s="91">
        <v>0</v>
      </c>
      <c r="K241" s="91">
        <v>0</v>
      </c>
      <c r="L241" s="91">
        <v>0</v>
      </c>
      <c r="M241" s="91">
        <v>0</v>
      </c>
      <c r="N241" s="91">
        <v>0</v>
      </c>
      <c r="O241" s="91">
        <v>0</v>
      </c>
    </row>
    <row r="242" spans="1:15" s="53" customFormat="1" ht="13.5" thickBot="1">
      <c r="A242" s="61" t="s">
        <v>1811</v>
      </c>
      <c r="B242" s="61" t="s">
        <v>1467</v>
      </c>
      <c r="C242" s="61" t="s">
        <v>1200</v>
      </c>
      <c r="D242" s="91">
        <v>0</v>
      </c>
      <c r="E242" s="91">
        <v>0</v>
      </c>
      <c r="F242" s="91">
        <v>0</v>
      </c>
      <c r="G242" s="91">
        <v>0</v>
      </c>
      <c r="H242" s="91">
        <v>0</v>
      </c>
      <c r="I242" s="91">
        <v>0</v>
      </c>
      <c r="J242" s="91">
        <v>0</v>
      </c>
      <c r="K242" s="91">
        <v>0</v>
      </c>
      <c r="L242" s="91">
        <v>0</v>
      </c>
      <c r="M242" s="91">
        <v>0</v>
      </c>
      <c r="N242" s="91">
        <v>0</v>
      </c>
      <c r="O242" s="91">
        <v>0</v>
      </c>
    </row>
    <row r="243" spans="1:15" s="53" customFormat="1" ht="13.5" thickBot="1">
      <c r="A243" s="61" t="s">
        <v>1812</v>
      </c>
      <c r="B243" s="61" t="s">
        <v>1468</v>
      </c>
      <c r="C243" s="61" t="s">
        <v>1200</v>
      </c>
      <c r="D243" s="91">
        <v>0</v>
      </c>
      <c r="E243" s="91">
        <v>0</v>
      </c>
      <c r="F243" s="91">
        <v>0</v>
      </c>
      <c r="G243" s="91">
        <v>0</v>
      </c>
      <c r="H243" s="91">
        <v>0</v>
      </c>
      <c r="I243" s="91">
        <v>0</v>
      </c>
      <c r="J243" s="91">
        <v>0</v>
      </c>
      <c r="K243" s="91">
        <v>0</v>
      </c>
      <c r="L243" s="91">
        <v>0</v>
      </c>
      <c r="M243" s="91">
        <v>0</v>
      </c>
      <c r="N243" s="91">
        <v>0</v>
      </c>
      <c r="O243" s="91">
        <v>0</v>
      </c>
    </row>
    <row r="244" spans="1:15" s="53" customFormat="1" ht="42.75" customHeight="1" thickBot="1">
      <c r="A244" s="61" t="s">
        <v>1813</v>
      </c>
      <c r="B244" s="61" t="s">
        <v>1469</v>
      </c>
      <c r="C244" s="61" t="s">
        <v>1200</v>
      </c>
      <c r="D244" s="91">
        <v>0</v>
      </c>
      <c r="E244" s="91">
        <v>0</v>
      </c>
      <c r="F244" s="91">
        <v>0</v>
      </c>
      <c r="G244" s="91">
        <v>0</v>
      </c>
      <c r="H244" s="91">
        <v>0</v>
      </c>
      <c r="I244" s="91">
        <v>0</v>
      </c>
      <c r="J244" s="91">
        <v>0</v>
      </c>
      <c r="K244" s="91">
        <v>0</v>
      </c>
      <c r="L244" s="91">
        <v>0</v>
      </c>
      <c r="M244" s="91">
        <v>0</v>
      </c>
      <c r="N244" s="91">
        <v>0</v>
      </c>
      <c r="O244" s="91">
        <v>0</v>
      </c>
    </row>
    <row r="245" spans="1:15" s="53" customFormat="1" ht="13.5" thickBot="1">
      <c r="A245" s="61" t="s">
        <v>1814</v>
      </c>
      <c r="B245" s="61" t="s">
        <v>1470</v>
      </c>
      <c r="C245" s="61" t="s">
        <v>1200</v>
      </c>
      <c r="D245" s="91">
        <v>0</v>
      </c>
      <c r="E245" s="91">
        <v>0</v>
      </c>
      <c r="F245" s="91">
        <v>0</v>
      </c>
      <c r="G245" s="91">
        <v>0</v>
      </c>
      <c r="H245" s="91">
        <v>0</v>
      </c>
      <c r="I245" s="91">
        <v>0</v>
      </c>
      <c r="J245" s="91">
        <v>0</v>
      </c>
      <c r="K245" s="91">
        <v>0</v>
      </c>
      <c r="L245" s="91">
        <v>0</v>
      </c>
      <c r="M245" s="91">
        <v>0</v>
      </c>
      <c r="N245" s="91">
        <v>0</v>
      </c>
      <c r="O245" s="91">
        <v>0</v>
      </c>
    </row>
    <row r="246" spans="1:15" s="53" customFormat="1" ht="13.5" thickBot="1">
      <c r="A246" s="61" t="s">
        <v>1815</v>
      </c>
      <c r="B246" s="61" t="s">
        <v>1471</v>
      </c>
      <c r="C246" s="61" t="s">
        <v>1200</v>
      </c>
      <c r="D246" s="91">
        <v>0</v>
      </c>
      <c r="E246" s="91">
        <v>0</v>
      </c>
      <c r="F246" s="91">
        <v>0</v>
      </c>
      <c r="G246" s="91">
        <v>0</v>
      </c>
      <c r="H246" s="91">
        <v>0</v>
      </c>
      <c r="I246" s="91">
        <v>0</v>
      </c>
      <c r="J246" s="91">
        <v>0</v>
      </c>
      <c r="K246" s="91">
        <v>0</v>
      </c>
      <c r="L246" s="91">
        <v>0</v>
      </c>
      <c r="M246" s="91">
        <v>0</v>
      </c>
      <c r="N246" s="91">
        <v>0</v>
      </c>
      <c r="O246" s="91">
        <v>0</v>
      </c>
    </row>
    <row r="247" spans="1:15" s="53" customFormat="1" ht="13.5" thickBot="1">
      <c r="A247" s="61" t="s">
        <v>1816</v>
      </c>
      <c r="B247" s="61" t="s">
        <v>1361</v>
      </c>
      <c r="C247" s="61"/>
      <c r="D247" s="91">
        <v>0</v>
      </c>
      <c r="E247" s="91">
        <v>0</v>
      </c>
      <c r="F247" s="91">
        <v>0</v>
      </c>
      <c r="G247" s="91">
        <v>0</v>
      </c>
      <c r="H247" s="91">
        <v>0</v>
      </c>
      <c r="I247" s="91">
        <v>0</v>
      </c>
      <c r="J247" s="91">
        <v>0</v>
      </c>
      <c r="K247" s="91">
        <v>0</v>
      </c>
      <c r="L247" s="91">
        <v>0</v>
      </c>
      <c r="M247" s="91">
        <v>0</v>
      </c>
      <c r="N247" s="91">
        <v>0</v>
      </c>
      <c r="O247" s="91">
        <v>0</v>
      </c>
    </row>
    <row r="248" spans="1:15" s="53" customFormat="1" ht="13.5" thickBot="1">
      <c r="A248" s="61" t="s">
        <v>1817</v>
      </c>
      <c r="B248" s="61" t="s">
        <v>1472</v>
      </c>
      <c r="C248" s="61" t="s">
        <v>1200</v>
      </c>
      <c r="D248" s="91">
        <v>0</v>
      </c>
      <c r="E248" s="91">
        <v>0</v>
      </c>
      <c r="F248" s="91">
        <v>0</v>
      </c>
      <c r="G248" s="91">
        <v>0</v>
      </c>
      <c r="H248" s="91">
        <v>0</v>
      </c>
      <c r="I248" s="91">
        <v>0</v>
      </c>
      <c r="J248" s="91">
        <v>0</v>
      </c>
      <c r="K248" s="91">
        <v>0</v>
      </c>
      <c r="L248" s="91">
        <v>0</v>
      </c>
      <c r="M248" s="91">
        <v>0</v>
      </c>
      <c r="N248" s="91">
        <v>0</v>
      </c>
      <c r="O248" s="91">
        <v>0</v>
      </c>
    </row>
    <row r="249" spans="1:15" s="53" customFormat="1" ht="13.5" thickBot="1">
      <c r="A249" s="61" t="s">
        <v>1818</v>
      </c>
      <c r="B249" s="61" t="s">
        <v>1473</v>
      </c>
      <c r="C249" s="61" t="s">
        <v>1200</v>
      </c>
      <c r="D249" s="91">
        <v>0</v>
      </c>
      <c r="E249" s="91">
        <v>0</v>
      </c>
      <c r="F249" s="91">
        <v>0</v>
      </c>
      <c r="G249" s="91">
        <v>0</v>
      </c>
      <c r="H249" s="91">
        <v>0</v>
      </c>
      <c r="I249" s="91">
        <v>0</v>
      </c>
      <c r="J249" s="91">
        <v>0</v>
      </c>
      <c r="K249" s="91">
        <v>0</v>
      </c>
      <c r="L249" s="91">
        <v>0</v>
      </c>
      <c r="M249" s="91">
        <v>0</v>
      </c>
      <c r="N249" s="91">
        <v>0</v>
      </c>
      <c r="O249" s="91">
        <v>0</v>
      </c>
    </row>
    <row r="250" spans="1:15" s="53" customFormat="1" ht="13.5" thickBot="1">
      <c r="A250" s="61" t="s">
        <v>1819</v>
      </c>
      <c r="B250" s="61" t="s">
        <v>1474</v>
      </c>
      <c r="C250" s="61" t="s">
        <v>1200</v>
      </c>
      <c r="D250" s="91">
        <v>0</v>
      </c>
      <c r="E250" s="91">
        <v>0</v>
      </c>
      <c r="F250" s="91">
        <v>0</v>
      </c>
      <c r="G250" s="91">
        <v>0</v>
      </c>
      <c r="H250" s="91">
        <v>0</v>
      </c>
      <c r="I250" s="91">
        <v>0</v>
      </c>
      <c r="J250" s="91">
        <v>0</v>
      </c>
      <c r="K250" s="91">
        <v>0</v>
      </c>
      <c r="L250" s="91">
        <v>0</v>
      </c>
      <c r="M250" s="91">
        <v>0</v>
      </c>
      <c r="N250" s="91">
        <v>0</v>
      </c>
      <c r="O250" s="91">
        <v>0</v>
      </c>
    </row>
    <row r="251" spans="1:15" s="53" customFormat="1" ht="13.5" thickBot="1">
      <c r="A251" s="61" t="s">
        <v>1820</v>
      </c>
      <c r="B251" s="61" t="s">
        <v>1323</v>
      </c>
      <c r="C251" s="61" t="s">
        <v>1200</v>
      </c>
      <c r="D251" s="91">
        <v>0</v>
      </c>
      <c r="E251" s="91">
        <v>0</v>
      </c>
      <c r="F251" s="91">
        <v>0</v>
      </c>
      <c r="G251" s="91">
        <v>0</v>
      </c>
      <c r="H251" s="91">
        <v>0</v>
      </c>
      <c r="I251" s="91">
        <v>0</v>
      </c>
      <c r="J251" s="91">
        <v>0</v>
      </c>
      <c r="K251" s="91">
        <v>0</v>
      </c>
      <c r="L251" s="91">
        <v>0</v>
      </c>
      <c r="M251" s="91">
        <v>0</v>
      </c>
      <c r="N251" s="91">
        <v>0</v>
      </c>
      <c r="O251" s="91">
        <v>0</v>
      </c>
    </row>
    <row r="252" spans="1:15" s="53" customFormat="1" ht="13.5" thickBot="1">
      <c r="A252" s="61" t="s">
        <v>1821</v>
      </c>
      <c r="B252" s="61" t="s">
        <v>1474</v>
      </c>
      <c r="C252" s="61" t="s">
        <v>1200</v>
      </c>
      <c r="D252" s="91">
        <v>0</v>
      </c>
      <c r="E252" s="91">
        <v>0</v>
      </c>
      <c r="F252" s="91">
        <v>0</v>
      </c>
      <c r="G252" s="91">
        <v>0</v>
      </c>
      <c r="H252" s="91">
        <v>0</v>
      </c>
      <c r="I252" s="91">
        <v>0</v>
      </c>
      <c r="J252" s="91">
        <v>0</v>
      </c>
      <c r="K252" s="91">
        <v>0</v>
      </c>
      <c r="L252" s="91">
        <v>0</v>
      </c>
      <c r="M252" s="91">
        <v>0</v>
      </c>
      <c r="N252" s="91">
        <v>0</v>
      </c>
      <c r="O252" s="91">
        <v>0</v>
      </c>
    </row>
    <row r="253" spans="1:15" s="53" customFormat="1" ht="13.5" thickBot="1">
      <c r="A253" s="61" t="s">
        <v>1822</v>
      </c>
      <c r="B253" s="61" t="s">
        <v>1324</v>
      </c>
      <c r="C253" s="61" t="s">
        <v>1200</v>
      </c>
      <c r="D253" s="91">
        <v>0</v>
      </c>
      <c r="E253" s="91">
        <v>0</v>
      </c>
      <c r="F253" s="91">
        <v>0</v>
      </c>
      <c r="G253" s="91">
        <v>0</v>
      </c>
      <c r="H253" s="91">
        <v>0</v>
      </c>
      <c r="I253" s="91">
        <v>0</v>
      </c>
      <c r="J253" s="91">
        <v>0</v>
      </c>
      <c r="K253" s="91">
        <v>0</v>
      </c>
      <c r="L253" s="91">
        <v>0</v>
      </c>
      <c r="M253" s="91">
        <v>0</v>
      </c>
      <c r="N253" s="91">
        <v>0</v>
      </c>
      <c r="O253" s="91">
        <v>0</v>
      </c>
    </row>
    <row r="254" spans="1:15" s="53" customFormat="1" ht="13.5" thickBot="1">
      <c r="A254" s="61" t="s">
        <v>1823</v>
      </c>
      <c r="B254" s="61" t="s">
        <v>1474</v>
      </c>
      <c r="C254" s="61" t="s">
        <v>1200</v>
      </c>
      <c r="D254" s="91">
        <v>0</v>
      </c>
      <c r="E254" s="91">
        <v>0</v>
      </c>
      <c r="F254" s="91">
        <v>0</v>
      </c>
      <c r="G254" s="91">
        <v>0</v>
      </c>
      <c r="H254" s="91">
        <v>0</v>
      </c>
      <c r="I254" s="91">
        <v>0</v>
      </c>
      <c r="J254" s="91">
        <v>0</v>
      </c>
      <c r="K254" s="91">
        <v>0</v>
      </c>
      <c r="L254" s="91">
        <v>0</v>
      </c>
      <c r="M254" s="91">
        <v>0</v>
      </c>
      <c r="N254" s="91">
        <v>0</v>
      </c>
      <c r="O254" s="91">
        <v>0</v>
      </c>
    </row>
    <row r="255" spans="1:15" s="53" customFormat="1" ht="13.5" thickBot="1">
      <c r="A255" s="61" t="s">
        <v>1824</v>
      </c>
      <c r="B255" s="61" t="s">
        <v>1325</v>
      </c>
      <c r="C255" s="61" t="s">
        <v>1200</v>
      </c>
      <c r="D255" s="91">
        <v>0</v>
      </c>
      <c r="E255" s="91">
        <v>0</v>
      </c>
      <c r="F255" s="91">
        <v>0</v>
      </c>
      <c r="G255" s="91">
        <v>0</v>
      </c>
      <c r="H255" s="91">
        <v>0</v>
      </c>
      <c r="I255" s="91">
        <v>0</v>
      </c>
      <c r="J255" s="91">
        <v>0</v>
      </c>
      <c r="K255" s="91">
        <v>0</v>
      </c>
      <c r="L255" s="91">
        <v>0</v>
      </c>
      <c r="M255" s="91">
        <v>0</v>
      </c>
      <c r="N255" s="91">
        <v>0</v>
      </c>
      <c r="O255" s="91">
        <v>0</v>
      </c>
    </row>
    <row r="256" spans="1:15" s="53" customFormat="1" ht="13.5" thickBot="1">
      <c r="A256" s="61" t="s">
        <v>1825</v>
      </c>
      <c r="B256" s="61" t="s">
        <v>1474</v>
      </c>
      <c r="C256" s="61" t="s">
        <v>1200</v>
      </c>
      <c r="D256" s="91">
        <v>0</v>
      </c>
      <c r="E256" s="91">
        <v>0</v>
      </c>
      <c r="F256" s="91">
        <v>0</v>
      </c>
      <c r="G256" s="91">
        <v>0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>
        <v>0</v>
      </c>
    </row>
    <row r="257" spans="1:15" s="53" customFormat="1" ht="13.5" thickBot="1">
      <c r="A257" s="61" t="s">
        <v>1826</v>
      </c>
      <c r="B257" s="61" t="s">
        <v>1475</v>
      </c>
      <c r="C257" s="61" t="s">
        <v>1200</v>
      </c>
      <c r="D257" s="91">
        <v>0</v>
      </c>
      <c r="E257" s="91">
        <v>0</v>
      </c>
      <c r="F257" s="91">
        <v>0</v>
      </c>
      <c r="G257" s="91">
        <v>0</v>
      </c>
      <c r="H257" s="91">
        <v>0</v>
      </c>
      <c r="I257" s="91">
        <v>0</v>
      </c>
      <c r="J257" s="91">
        <v>0</v>
      </c>
      <c r="K257" s="91">
        <v>0</v>
      </c>
      <c r="L257" s="91">
        <v>0</v>
      </c>
      <c r="M257" s="91">
        <v>0</v>
      </c>
      <c r="N257" s="91">
        <v>0</v>
      </c>
      <c r="O257" s="91">
        <v>0</v>
      </c>
    </row>
    <row r="258" spans="1:15" s="53" customFormat="1" ht="13.5" thickBot="1">
      <c r="A258" s="61" t="s">
        <v>1827</v>
      </c>
      <c r="B258" s="61" t="s">
        <v>1474</v>
      </c>
      <c r="C258" s="61" t="s">
        <v>1200</v>
      </c>
      <c r="D258" s="91">
        <v>0</v>
      </c>
      <c r="E258" s="91">
        <v>0</v>
      </c>
      <c r="F258" s="91">
        <v>0</v>
      </c>
      <c r="G258" s="91">
        <v>0</v>
      </c>
      <c r="H258" s="91">
        <v>0</v>
      </c>
      <c r="I258" s="91">
        <v>0</v>
      </c>
      <c r="J258" s="91">
        <v>0</v>
      </c>
      <c r="K258" s="91">
        <v>0</v>
      </c>
      <c r="L258" s="91">
        <v>0</v>
      </c>
      <c r="M258" s="91">
        <v>0</v>
      </c>
      <c r="N258" s="91">
        <v>0</v>
      </c>
      <c r="O258" s="91">
        <v>0</v>
      </c>
    </row>
    <row r="259" spans="1:15" s="53" customFormat="1" ht="13.5" thickBot="1">
      <c r="A259" s="61" t="s">
        <v>1828</v>
      </c>
      <c r="B259" s="61" t="s">
        <v>1476</v>
      </c>
      <c r="C259" s="61" t="s">
        <v>1200</v>
      </c>
      <c r="D259" s="91">
        <v>0</v>
      </c>
      <c r="E259" s="91">
        <v>0</v>
      </c>
      <c r="F259" s="91">
        <v>0</v>
      </c>
      <c r="G259" s="91">
        <v>0</v>
      </c>
      <c r="H259" s="91">
        <v>0</v>
      </c>
      <c r="I259" s="91">
        <v>0</v>
      </c>
      <c r="J259" s="91">
        <v>0</v>
      </c>
      <c r="K259" s="91">
        <v>0</v>
      </c>
      <c r="L259" s="91">
        <v>0</v>
      </c>
      <c r="M259" s="91">
        <v>0</v>
      </c>
      <c r="N259" s="91">
        <v>0</v>
      </c>
      <c r="O259" s="91">
        <v>0</v>
      </c>
    </row>
    <row r="260" spans="1:15" s="53" customFormat="1" ht="13.5" thickBot="1">
      <c r="A260" s="61" t="s">
        <v>1829</v>
      </c>
      <c r="B260" s="61" t="s">
        <v>1474</v>
      </c>
      <c r="C260" s="61" t="s">
        <v>1200</v>
      </c>
      <c r="D260" s="91">
        <v>0</v>
      </c>
      <c r="E260" s="91">
        <v>0</v>
      </c>
      <c r="F260" s="91">
        <v>0</v>
      </c>
      <c r="G260" s="91">
        <v>0</v>
      </c>
      <c r="H260" s="91">
        <v>0</v>
      </c>
      <c r="I260" s="91">
        <v>0</v>
      </c>
      <c r="J260" s="91">
        <v>0</v>
      </c>
      <c r="K260" s="91">
        <v>0</v>
      </c>
      <c r="L260" s="91">
        <v>0</v>
      </c>
      <c r="M260" s="91">
        <v>0</v>
      </c>
      <c r="N260" s="91">
        <v>0</v>
      </c>
      <c r="O260" s="91">
        <v>0</v>
      </c>
    </row>
    <row r="261" spans="1:15" s="53" customFormat="1" ht="13.5" thickBot="1">
      <c r="A261" s="61" t="s">
        <v>1830</v>
      </c>
      <c r="B261" s="61" t="s">
        <v>1477</v>
      </c>
      <c r="C261" s="61" t="s">
        <v>1200</v>
      </c>
      <c r="D261" s="91">
        <v>0</v>
      </c>
      <c r="E261" s="91">
        <v>0</v>
      </c>
      <c r="F261" s="91">
        <v>0</v>
      </c>
      <c r="G261" s="91">
        <v>0</v>
      </c>
      <c r="H261" s="91">
        <v>0</v>
      </c>
      <c r="I261" s="91">
        <v>0</v>
      </c>
      <c r="J261" s="91">
        <v>0</v>
      </c>
      <c r="K261" s="91">
        <v>0</v>
      </c>
      <c r="L261" s="91">
        <v>0</v>
      </c>
      <c r="M261" s="91">
        <v>0</v>
      </c>
      <c r="N261" s="91">
        <v>0</v>
      </c>
      <c r="O261" s="91">
        <v>0</v>
      </c>
    </row>
    <row r="262" spans="1:15" s="53" customFormat="1" ht="13.5" thickBot="1">
      <c r="A262" s="61" t="s">
        <v>1831</v>
      </c>
      <c r="B262" s="61" t="s">
        <v>1474</v>
      </c>
      <c r="C262" s="61" t="s">
        <v>1200</v>
      </c>
      <c r="D262" s="91">
        <v>0</v>
      </c>
      <c r="E262" s="91">
        <v>0</v>
      </c>
      <c r="F262" s="91">
        <v>0</v>
      </c>
      <c r="G262" s="91">
        <v>0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>
        <v>0</v>
      </c>
    </row>
    <row r="263" spans="1:15" s="53" customFormat="1" ht="13.5" thickBot="1">
      <c r="A263" s="61" t="s">
        <v>1832</v>
      </c>
      <c r="B263" s="61" t="s">
        <v>1478</v>
      </c>
      <c r="C263" s="61" t="s">
        <v>1200</v>
      </c>
      <c r="D263" s="91">
        <v>0</v>
      </c>
      <c r="E263" s="91">
        <v>0</v>
      </c>
      <c r="F263" s="91">
        <v>0</v>
      </c>
      <c r="G263" s="91">
        <v>0</v>
      </c>
      <c r="H263" s="91">
        <v>0</v>
      </c>
      <c r="I263" s="91">
        <v>0</v>
      </c>
      <c r="J263" s="91">
        <v>0</v>
      </c>
      <c r="K263" s="91">
        <v>0</v>
      </c>
      <c r="L263" s="91">
        <v>0</v>
      </c>
      <c r="M263" s="91">
        <v>0</v>
      </c>
      <c r="N263" s="91">
        <v>0</v>
      </c>
      <c r="O263" s="91">
        <v>0</v>
      </c>
    </row>
    <row r="264" spans="1:15" s="53" customFormat="1" ht="13.5" thickBot="1">
      <c r="A264" s="61" t="s">
        <v>1833</v>
      </c>
      <c r="B264" s="61" t="s">
        <v>1474</v>
      </c>
      <c r="C264" s="61" t="s">
        <v>1200</v>
      </c>
      <c r="D264" s="91">
        <v>0</v>
      </c>
      <c r="E264" s="91">
        <v>0</v>
      </c>
      <c r="F264" s="91">
        <v>0</v>
      </c>
      <c r="G264" s="91">
        <v>0</v>
      </c>
      <c r="H264" s="91">
        <v>0</v>
      </c>
      <c r="I264" s="91">
        <v>0</v>
      </c>
      <c r="J264" s="91">
        <v>0</v>
      </c>
      <c r="K264" s="91">
        <v>0</v>
      </c>
      <c r="L264" s="91">
        <v>0</v>
      </c>
      <c r="M264" s="91">
        <v>0</v>
      </c>
      <c r="N264" s="91">
        <v>0</v>
      </c>
      <c r="O264" s="91">
        <v>0</v>
      </c>
    </row>
    <row r="265" spans="1:15" s="53" customFormat="1" ht="13.5" thickBot="1">
      <c r="A265" s="61" t="s">
        <v>1834</v>
      </c>
      <c r="B265" s="61" t="s">
        <v>1479</v>
      </c>
      <c r="C265" s="61" t="s">
        <v>1200</v>
      </c>
      <c r="D265" s="91">
        <v>0</v>
      </c>
      <c r="E265" s="91">
        <v>0</v>
      </c>
      <c r="F265" s="91">
        <v>0</v>
      </c>
      <c r="G265" s="91">
        <v>0</v>
      </c>
      <c r="H265" s="91">
        <v>0</v>
      </c>
      <c r="I265" s="91">
        <v>0</v>
      </c>
      <c r="J265" s="91">
        <v>0</v>
      </c>
      <c r="K265" s="91">
        <v>0</v>
      </c>
      <c r="L265" s="91">
        <v>0</v>
      </c>
      <c r="M265" s="91">
        <v>0</v>
      </c>
      <c r="N265" s="91">
        <v>0</v>
      </c>
      <c r="O265" s="91">
        <v>0</v>
      </c>
    </row>
    <row r="266" spans="1:15" s="53" customFormat="1" ht="13.5" thickBot="1">
      <c r="A266" s="61" t="s">
        <v>1835</v>
      </c>
      <c r="B266" s="61" t="s">
        <v>1474</v>
      </c>
      <c r="C266" s="61" t="s">
        <v>1200</v>
      </c>
      <c r="D266" s="91">
        <v>0</v>
      </c>
      <c r="E266" s="91">
        <v>0</v>
      </c>
      <c r="F266" s="91">
        <v>0</v>
      </c>
      <c r="G266" s="91">
        <v>0</v>
      </c>
      <c r="H266" s="91">
        <v>0</v>
      </c>
      <c r="I266" s="91">
        <v>0</v>
      </c>
      <c r="J266" s="91">
        <v>0</v>
      </c>
      <c r="K266" s="91">
        <v>0</v>
      </c>
      <c r="L266" s="91">
        <v>0</v>
      </c>
      <c r="M266" s="91">
        <v>0</v>
      </c>
      <c r="N266" s="91">
        <v>0</v>
      </c>
      <c r="O266" s="91">
        <v>0</v>
      </c>
    </row>
    <row r="267" spans="1:15" s="53" customFormat="1" ht="13.5" thickBot="1">
      <c r="A267" s="61" t="s">
        <v>1834</v>
      </c>
      <c r="B267" s="61" t="s">
        <v>1480</v>
      </c>
      <c r="C267" s="61" t="s">
        <v>1200</v>
      </c>
      <c r="D267" s="91">
        <v>0</v>
      </c>
      <c r="E267" s="91">
        <v>0</v>
      </c>
      <c r="F267" s="91">
        <v>0</v>
      </c>
      <c r="G267" s="91">
        <v>0</v>
      </c>
      <c r="H267" s="91">
        <v>0</v>
      </c>
      <c r="I267" s="91">
        <v>0</v>
      </c>
      <c r="J267" s="91">
        <v>0</v>
      </c>
      <c r="K267" s="91">
        <v>0</v>
      </c>
      <c r="L267" s="91">
        <v>0</v>
      </c>
      <c r="M267" s="91">
        <v>0</v>
      </c>
      <c r="N267" s="91">
        <v>0</v>
      </c>
      <c r="O267" s="91">
        <v>0</v>
      </c>
    </row>
    <row r="268" spans="1:15" s="53" customFormat="1" ht="13.5" thickBot="1">
      <c r="A268" s="61" t="s">
        <v>1836</v>
      </c>
      <c r="B268" s="61" t="s">
        <v>1474</v>
      </c>
      <c r="C268" s="61" t="s">
        <v>1200</v>
      </c>
      <c r="D268" s="91">
        <v>0</v>
      </c>
      <c r="E268" s="91"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</row>
    <row r="269" spans="1:15" s="53" customFormat="1" ht="13.5" thickBot="1">
      <c r="A269" s="61" t="s">
        <v>1837</v>
      </c>
      <c r="B269" s="61" t="s">
        <v>1481</v>
      </c>
      <c r="C269" s="61" t="s">
        <v>1200</v>
      </c>
      <c r="D269" s="91">
        <v>0</v>
      </c>
      <c r="E269" s="91">
        <v>0</v>
      </c>
      <c r="F269" s="91">
        <v>0</v>
      </c>
      <c r="G269" s="91">
        <v>0</v>
      </c>
      <c r="H269" s="91">
        <v>0</v>
      </c>
      <c r="I269" s="91">
        <v>0</v>
      </c>
      <c r="J269" s="91">
        <v>0</v>
      </c>
      <c r="K269" s="91">
        <v>0</v>
      </c>
      <c r="L269" s="91">
        <v>0</v>
      </c>
      <c r="M269" s="91">
        <v>0</v>
      </c>
      <c r="N269" s="91">
        <v>0</v>
      </c>
      <c r="O269" s="91">
        <v>0</v>
      </c>
    </row>
    <row r="270" spans="1:15" s="53" customFormat="1" ht="13.5" thickBot="1">
      <c r="A270" s="61" t="s">
        <v>1838</v>
      </c>
      <c r="B270" s="61" t="s">
        <v>1474</v>
      </c>
      <c r="C270" s="61" t="s">
        <v>1200</v>
      </c>
      <c r="D270" s="91">
        <v>0</v>
      </c>
      <c r="E270" s="91">
        <v>0</v>
      </c>
      <c r="F270" s="91">
        <v>0</v>
      </c>
      <c r="G270" s="91">
        <v>0</v>
      </c>
      <c r="H270" s="91">
        <v>0</v>
      </c>
      <c r="I270" s="91">
        <v>0</v>
      </c>
      <c r="J270" s="91">
        <v>0</v>
      </c>
      <c r="K270" s="91">
        <v>0</v>
      </c>
      <c r="L270" s="91">
        <v>0</v>
      </c>
      <c r="M270" s="91">
        <v>0</v>
      </c>
      <c r="N270" s="91">
        <v>0</v>
      </c>
      <c r="O270" s="91">
        <v>0</v>
      </c>
    </row>
    <row r="271" spans="1:15" s="53" customFormat="1" ht="13.5" thickBot="1">
      <c r="A271" s="61" t="s">
        <v>1839</v>
      </c>
      <c r="B271" s="61" t="s">
        <v>1333</v>
      </c>
      <c r="C271" s="61" t="s">
        <v>1200</v>
      </c>
      <c r="D271" s="91">
        <v>0</v>
      </c>
      <c r="E271" s="91">
        <v>0</v>
      </c>
      <c r="F271" s="91">
        <v>0</v>
      </c>
      <c r="G271" s="91">
        <v>0</v>
      </c>
      <c r="H271" s="91">
        <v>0</v>
      </c>
      <c r="I271" s="91">
        <v>0</v>
      </c>
      <c r="J271" s="91">
        <v>0</v>
      </c>
      <c r="K271" s="91">
        <v>0</v>
      </c>
      <c r="L271" s="91">
        <v>0</v>
      </c>
      <c r="M271" s="91">
        <v>0</v>
      </c>
      <c r="N271" s="91">
        <v>0</v>
      </c>
      <c r="O271" s="91">
        <v>0</v>
      </c>
    </row>
    <row r="272" spans="1:15" s="53" customFormat="1" ht="13.5" thickBot="1">
      <c r="A272" s="61" t="s">
        <v>1840</v>
      </c>
      <c r="B272" s="61" t="s">
        <v>1474</v>
      </c>
      <c r="C272" s="61" t="s">
        <v>1200</v>
      </c>
      <c r="D272" s="91">
        <v>0</v>
      </c>
      <c r="E272" s="91">
        <v>0</v>
      </c>
      <c r="F272" s="91">
        <v>0</v>
      </c>
      <c r="G272" s="91">
        <v>0</v>
      </c>
      <c r="H272" s="91">
        <v>0</v>
      </c>
      <c r="I272" s="91">
        <v>0</v>
      </c>
      <c r="J272" s="91">
        <v>0</v>
      </c>
      <c r="K272" s="91">
        <v>0</v>
      </c>
      <c r="L272" s="91">
        <v>0</v>
      </c>
      <c r="M272" s="91">
        <v>0</v>
      </c>
      <c r="N272" s="91">
        <v>0</v>
      </c>
      <c r="O272" s="91">
        <v>0</v>
      </c>
    </row>
    <row r="273" spans="1:15" s="53" customFormat="1" ht="13.5" thickBot="1">
      <c r="A273" s="61" t="s">
        <v>1841</v>
      </c>
      <c r="B273" s="61" t="s">
        <v>1334</v>
      </c>
      <c r="C273" s="61" t="s">
        <v>1200</v>
      </c>
      <c r="D273" s="91">
        <v>0</v>
      </c>
      <c r="E273" s="91">
        <v>0</v>
      </c>
      <c r="F273" s="91">
        <v>0</v>
      </c>
      <c r="G273" s="91">
        <v>0</v>
      </c>
      <c r="H273" s="91">
        <v>0</v>
      </c>
      <c r="I273" s="91">
        <v>0</v>
      </c>
      <c r="J273" s="91">
        <v>0</v>
      </c>
      <c r="K273" s="91">
        <v>0</v>
      </c>
      <c r="L273" s="91">
        <v>0</v>
      </c>
      <c r="M273" s="91">
        <v>0</v>
      </c>
      <c r="N273" s="91">
        <v>0</v>
      </c>
      <c r="O273" s="91">
        <v>0</v>
      </c>
    </row>
    <row r="274" spans="1:15" s="53" customFormat="1" ht="13.5" thickBot="1">
      <c r="A274" s="61" t="s">
        <v>1842</v>
      </c>
      <c r="B274" s="61" t="s">
        <v>1474</v>
      </c>
      <c r="C274" s="61" t="s">
        <v>1200</v>
      </c>
      <c r="D274" s="91">
        <v>0</v>
      </c>
      <c r="E274" s="91">
        <v>0</v>
      </c>
      <c r="F274" s="91">
        <v>0</v>
      </c>
      <c r="G274" s="91">
        <v>0</v>
      </c>
      <c r="H274" s="91">
        <v>0</v>
      </c>
      <c r="I274" s="91">
        <v>0</v>
      </c>
      <c r="J274" s="91">
        <v>0</v>
      </c>
      <c r="K274" s="91">
        <v>0</v>
      </c>
      <c r="L274" s="91">
        <v>0</v>
      </c>
      <c r="M274" s="91">
        <v>0</v>
      </c>
      <c r="N274" s="91">
        <v>0</v>
      </c>
      <c r="O274" s="91">
        <v>0</v>
      </c>
    </row>
    <row r="275" spans="1:15" s="53" customFormat="1" ht="13.5" thickBot="1">
      <c r="A275" s="61" t="s">
        <v>1843</v>
      </c>
      <c r="B275" s="61" t="s">
        <v>1482</v>
      </c>
      <c r="C275" s="61" t="s">
        <v>1200</v>
      </c>
      <c r="D275" s="91">
        <v>0</v>
      </c>
      <c r="E275" s="91">
        <v>0</v>
      </c>
      <c r="F275" s="91">
        <v>0</v>
      </c>
      <c r="G275" s="91">
        <v>0</v>
      </c>
      <c r="H275" s="91">
        <v>0</v>
      </c>
      <c r="I275" s="91">
        <v>0</v>
      </c>
      <c r="J275" s="91">
        <v>0</v>
      </c>
      <c r="K275" s="91">
        <v>0</v>
      </c>
      <c r="L275" s="91">
        <v>0</v>
      </c>
      <c r="M275" s="91">
        <v>0</v>
      </c>
      <c r="N275" s="91">
        <v>0</v>
      </c>
      <c r="O275" s="91">
        <v>0</v>
      </c>
    </row>
    <row r="276" spans="1:15" s="53" customFormat="1" ht="13.5" thickBot="1">
      <c r="A276" s="61" t="s">
        <v>1844</v>
      </c>
      <c r="B276" s="61" t="s">
        <v>1474</v>
      </c>
      <c r="C276" s="61" t="s">
        <v>1200</v>
      </c>
      <c r="D276" s="91">
        <v>0</v>
      </c>
      <c r="E276" s="91">
        <v>0</v>
      </c>
      <c r="F276" s="91">
        <v>0</v>
      </c>
      <c r="G276" s="91">
        <v>0</v>
      </c>
      <c r="H276" s="91">
        <v>0</v>
      </c>
      <c r="I276" s="91">
        <v>0</v>
      </c>
      <c r="J276" s="91">
        <v>0</v>
      </c>
      <c r="K276" s="91">
        <v>0</v>
      </c>
      <c r="L276" s="91">
        <v>0</v>
      </c>
      <c r="M276" s="91">
        <v>0</v>
      </c>
      <c r="N276" s="91">
        <v>0</v>
      </c>
      <c r="O276" s="91">
        <v>0</v>
      </c>
    </row>
    <row r="277" spans="1:15" s="53" customFormat="1" ht="13.5" thickBot="1">
      <c r="A277" s="61"/>
      <c r="B277" s="61" t="s">
        <v>1483</v>
      </c>
      <c r="C277" s="61" t="s">
        <v>1224</v>
      </c>
      <c r="D277" s="91">
        <v>0</v>
      </c>
      <c r="E277" s="91">
        <v>0</v>
      </c>
      <c r="F277" s="91">
        <v>0</v>
      </c>
      <c r="G277" s="91">
        <v>0</v>
      </c>
      <c r="H277" s="91">
        <v>0</v>
      </c>
      <c r="I277" s="91">
        <v>0</v>
      </c>
      <c r="J277" s="91">
        <v>0</v>
      </c>
      <c r="K277" s="91">
        <v>0</v>
      </c>
      <c r="L277" s="91">
        <v>0</v>
      </c>
      <c r="M277" s="91">
        <v>0</v>
      </c>
      <c r="N277" s="91">
        <v>0</v>
      </c>
      <c r="O277" s="91">
        <v>0</v>
      </c>
    </row>
    <row r="278" spans="1:15" s="53" customFormat="1" ht="13.5" thickBot="1">
      <c r="A278" s="61" t="s">
        <v>1845</v>
      </c>
      <c r="B278" s="61" t="s">
        <v>1484</v>
      </c>
      <c r="C278" s="61" t="s">
        <v>1221</v>
      </c>
      <c r="D278" s="91">
        <v>0</v>
      </c>
      <c r="E278" s="91">
        <v>0</v>
      </c>
      <c r="F278" s="91">
        <v>0</v>
      </c>
      <c r="G278" s="91">
        <v>0</v>
      </c>
      <c r="H278" s="91">
        <v>0</v>
      </c>
      <c r="I278" s="91">
        <v>0</v>
      </c>
      <c r="J278" s="91">
        <v>0</v>
      </c>
      <c r="K278" s="91">
        <v>0</v>
      </c>
      <c r="L278" s="91">
        <v>0</v>
      </c>
      <c r="M278" s="91">
        <v>0</v>
      </c>
      <c r="N278" s="91">
        <v>0</v>
      </c>
      <c r="O278" s="91">
        <v>0</v>
      </c>
    </row>
    <row r="279" spans="1:15" s="53" customFormat="1" ht="13.5" thickBot="1">
      <c r="A279" s="61" t="s">
        <v>1846</v>
      </c>
      <c r="B279" s="61" t="s">
        <v>1485</v>
      </c>
      <c r="C279" s="61" t="s">
        <v>1200</v>
      </c>
      <c r="D279" s="91">
        <v>0</v>
      </c>
      <c r="E279" s="91">
        <v>0</v>
      </c>
      <c r="F279" s="91">
        <v>0</v>
      </c>
      <c r="G279" s="91">
        <v>0</v>
      </c>
      <c r="H279" s="91">
        <v>0</v>
      </c>
      <c r="I279" s="91">
        <v>0</v>
      </c>
      <c r="J279" s="91">
        <v>0</v>
      </c>
      <c r="K279" s="91">
        <v>0</v>
      </c>
      <c r="L279" s="91">
        <v>0</v>
      </c>
      <c r="M279" s="91">
        <v>0</v>
      </c>
      <c r="N279" s="91">
        <v>0</v>
      </c>
      <c r="O279" s="91">
        <v>0</v>
      </c>
    </row>
    <row r="280" spans="1:15" s="53" customFormat="1" ht="13.5" thickBot="1">
      <c r="A280" s="61" t="s">
        <v>1847</v>
      </c>
      <c r="B280" s="61" t="s">
        <v>1474</v>
      </c>
      <c r="C280" s="61" t="s">
        <v>1200</v>
      </c>
      <c r="D280" s="91">
        <v>0</v>
      </c>
      <c r="E280" s="91">
        <v>0</v>
      </c>
      <c r="F280" s="91">
        <v>0</v>
      </c>
      <c r="G280" s="91">
        <v>0</v>
      </c>
      <c r="H280" s="91">
        <v>0</v>
      </c>
      <c r="I280" s="91">
        <v>0</v>
      </c>
      <c r="J280" s="91">
        <v>0</v>
      </c>
      <c r="K280" s="91">
        <v>0</v>
      </c>
      <c r="L280" s="91">
        <v>0</v>
      </c>
      <c r="M280" s="91">
        <v>0</v>
      </c>
      <c r="N280" s="91">
        <v>0</v>
      </c>
      <c r="O280" s="91">
        <v>0</v>
      </c>
    </row>
    <row r="281" spans="1:15" s="53" customFormat="1" ht="13.5" thickBot="1">
      <c r="A281" s="61" t="s">
        <v>1848</v>
      </c>
      <c r="B281" s="61" t="s">
        <v>1486</v>
      </c>
      <c r="C281" s="61" t="s">
        <v>1200</v>
      </c>
      <c r="D281" s="91">
        <v>0</v>
      </c>
      <c r="E281" s="91">
        <v>0</v>
      </c>
      <c r="F281" s="91">
        <v>0</v>
      </c>
      <c r="G281" s="91">
        <v>0</v>
      </c>
      <c r="H281" s="91">
        <v>0</v>
      </c>
      <c r="I281" s="91">
        <v>0</v>
      </c>
      <c r="J281" s="91">
        <v>0</v>
      </c>
      <c r="K281" s="91">
        <v>0</v>
      </c>
      <c r="L281" s="91">
        <v>0</v>
      </c>
      <c r="M281" s="91">
        <v>0</v>
      </c>
      <c r="N281" s="91">
        <v>0</v>
      </c>
      <c r="O281" s="91">
        <v>0</v>
      </c>
    </row>
    <row r="282" spans="1:15" s="53" customFormat="1" ht="13.5" thickBot="1">
      <c r="A282" s="61" t="s">
        <v>1849</v>
      </c>
      <c r="B282" s="61" t="s">
        <v>1367</v>
      </c>
      <c r="C282" s="61" t="s">
        <v>1200</v>
      </c>
      <c r="D282" s="91">
        <v>0</v>
      </c>
      <c r="E282" s="91">
        <v>0</v>
      </c>
      <c r="F282" s="91">
        <v>0</v>
      </c>
      <c r="G282" s="91">
        <v>0</v>
      </c>
      <c r="H282" s="91">
        <v>0</v>
      </c>
      <c r="I282" s="91">
        <v>0</v>
      </c>
      <c r="J282" s="91">
        <v>0</v>
      </c>
      <c r="K282" s="91">
        <v>0</v>
      </c>
      <c r="L282" s="91">
        <v>0</v>
      </c>
      <c r="M282" s="91">
        <v>0</v>
      </c>
      <c r="N282" s="91">
        <v>0</v>
      </c>
      <c r="O282" s="91">
        <v>0</v>
      </c>
    </row>
    <row r="283" spans="1:15" s="53" customFormat="1" ht="13.5" thickBot="1">
      <c r="A283" s="61" t="s">
        <v>1850</v>
      </c>
      <c r="B283" s="61" t="s">
        <v>1474</v>
      </c>
      <c r="C283" s="61" t="s">
        <v>1200</v>
      </c>
      <c r="D283" s="91">
        <v>0</v>
      </c>
      <c r="E283" s="91">
        <v>0</v>
      </c>
      <c r="F283" s="91">
        <v>0</v>
      </c>
      <c r="G283" s="91">
        <v>0</v>
      </c>
      <c r="H283" s="91">
        <v>0</v>
      </c>
      <c r="I283" s="91">
        <v>0</v>
      </c>
      <c r="J283" s="91">
        <v>0</v>
      </c>
      <c r="K283" s="91">
        <v>0</v>
      </c>
      <c r="L283" s="91">
        <v>0</v>
      </c>
      <c r="M283" s="91">
        <v>0</v>
      </c>
      <c r="N283" s="91">
        <v>0</v>
      </c>
      <c r="O283" s="91">
        <v>0</v>
      </c>
    </row>
    <row r="284" spans="1:15" s="53" customFormat="1" ht="13.5" thickBot="1">
      <c r="A284" s="61" t="s">
        <v>1851</v>
      </c>
      <c r="B284" s="61" t="s">
        <v>1487</v>
      </c>
      <c r="C284" s="61" t="s">
        <v>1200</v>
      </c>
      <c r="D284" s="91">
        <v>0</v>
      </c>
      <c r="E284" s="91">
        <v>0</v>
      </c>
      <c r="F284" s="91">
        <v>0</v>
      </c>
      <c r="G284" s="91">
        <v>0</v>
      </c>
      <c r="H284" s="91">
        <v>0</v>
      </c>
      <c r="I284" s="91">
        <v>0</v>
      </c>
      <c r="J284" s="91">
        <v>0</v>
      </c>
      <c r="K284" s="91">
        <v>0</v>
      </c>
      <c r="L284" s="91">
        <v>0</v>
      </c>
      <c r="M284" s="91">
        <v>0</v>
      </c>
      <c r="N284" s="91">
        <v>0</v>
      </c>
      <c r="O284" s="91">
        <v>0</v>
      </c>
    </row>
    <row r="285" spans="1:15" s="53" customFormat="1" ht="13.5" thickBot="1">
      <c r="A285" s="61" t="s">
        <v>1852</v>
      </c>
      <c r="B285" s="61" t="s">
        <v>1474</v>
      </c>
      <c r="C285" s="61" t="s">
        <v>1200</v>
      </c>
      <c r="D285" s="91">
        <v>0</v>
      </c>
      <c r="E285" s="91">
        <v>0</v>
      </c>
      <c r="F285" s="91">
        <v>0</v>
      </c>
      <c r="G285" s="91">
        <v>0</v>
      </c>
      <c r="H285" s="91">
        <v>0</v>
      </c>
      <c r="I285" s="91">
        <v>0</v>
      </c>
      <c r="J285" s="91">
        <v>0</v>
      </c>
      <c r="K285" s="91">
        <v>0</v>
      </c>
      <c r="L285" s="91">
        <v>0</v>
      </c>
      <c r="M285" s="91">
        <v>0</v>
      </c>
      <c r="N285" s="91">
        <v>0</v>
      </c>
      <c r="O285" s="91">
        <v>0</v>
      </c>
    </row>
    <row r="286" spans="1:15" s="53" customFormat="1" ht="13.5" thickBot="1">
      <c r="A286" s="61" t="s">
        <v>1853</v>
      </c>
      <c r="B286" s="61" t="s">
        <v>1488</v>
      </c>
      <c r="C286" s="61" t="s">
        <v>1200</v>
      </c>
      <c r="D286" s="91">
        <v>0</v>
      </c>
      <c r="E286" s="91">
        <v>0</v>
      </c>
      <c r="F286" s="91">
        <v>0</v>
      </c>
      <c r="G286" s="91">
        <v>0</v>
      </c>
      <c r="H286" s="91">
        <v>0</v>
      </c>
      <c r="I286" s="91">
        <v>0</v>
      </c>
      <c r="J286" s="91">
        <v>0</v>
      </c>
      <c r="K286" s="91">
        <v>0</v>
      </c>
      <c r="L286" s="91">
        <v>0</v>
      </c>
      <c r="M286" s="91">
        <v>0</v>
      </c>
      <c r="N286" s="91">
        <v>0</v>
      </c>
      <c r="O286" s="91">
        <v>0</v>
      </c>
    </row>
    <row r="287" spans="1:15" s="53" customFormat="1" ht="13.5" thickBot="1">
      <c r="A287" s="61" t="s">
        <v>1854</v>
      </c>
      <c r="B287" s="61" t="s">
        <v>1474</v>
      </c>
      <c r="C287" s="61" t="s">
        <v>1200</v>
      </c>
      <c r="D287" s="91">
        <v>0</v>
      </c>
      <c r="E287" s="91">
        <v>0</v>
      </c>
      <c r="F287" s="91">
        <v>0</v>
      </c>
      <c r="G287" s="91">
        <v>0</v>
      </c>
      <c r="H287" s="91">
        <v>0</v>
      </c>
      <c r="I287" s="91">
        <v>0</v>
      </c>
      <c r="J287" s="91">
        <v>0</v>
      </c>
      <c r="K287" s="91">
        <v>0</v>
      </c>
      <c r="L287" s="91">
        <v>0</v>
      </c>
      <c r="M287" s="91">
        <v>0</v>
      </c>
      <c r="N287" s="91">
        <v>0</v>
      </c>
      <c r="O287" s="91">
        <v>0</v>
      </c>
    </row>
    <row r="288" spans="1:15" s="53" customFormat="1" ht="13.5" thickBot="1">
      <c r="A288" s="61" t="s">
        <v>1855</v>
      </c>
      <c r="B288" s="61" t="s">
        <v>1489</v>
      </c>
      <c r="C288" s="61" t="s">
        <v>1200</v>
      </c>
      <c r="D288" s="91">
        <v>0</v>
      </c>
      <c r="E288" s="91">
        <v>0</v>
      </c>
      <c r="F288" s="91">
        <v>0</v>
      </c>
      <c r="G288" s="91">
        <v>0</v>
      </c>
      <c r="H288" s="91">
        <v>0</v>
      </c>
      <c r="I288" s="91">
        <v>0</v>
      </c>
      <c r="J288" s="91">
        <v>0</v>
      </c>
      <c r="K288" s="91">
        <v>0</v>
      </c>
      <c r="L288" s="91">
        <v>0</v>
      </c>
      <c r="M288" s="91">
        <v>0</v>
      </c>
      <c r="N288" s="91">
        <v>0</v>
      </c>
      <c r="O288" s="91">
        <v>0</v>
      </c>
    </row>
    <row r="289" spans="1:15" s="53" customFormat="1" ht="13.5" thickBot="1">
      <c r="A289" s="61" t="s">
        <v>1856</v>
      </c>
      <c r="B289" s="61" t="s">
        <v>1474</v>
      </c>
      <c r="C289" s="61" t="s">
        <v>1200</v>
      </c>
      <c r="D289" s="91">
        <v>0</v>
      </c>
      <c r="E289" s="91">
        <v>0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</row>
    <row r="290" spans="1:15" s="53" customFormat="1" ht="13.5" thickBot="1">
      <c r="A290" s="61" t="s">
        <v>1857</v>
      </c>
      <c r="B290" s="61" t="s">
        <v>1490</v>
      </c>
      <c r="C290" s="61" t="s">
        <v>1200</v>
      </c>
      <c r="D290" s="91">
        <v>0</v>
      </c>
      <c r="E290" s="91">
        <v>0</v>
      </c>
      <c r="F290" s="91">
        <v>0</v>
      </c>
      <c r="G290" s="91">
        <v>0</v>
      </c>
      <c r="H290" s="91">
        <v>0</v>
      </c>
      <c r="I290" s="91">
        <v>0</v>
      </c>
      <c r="J290" s="91">
        <v>0</v>
      </c>
      <c r="K290" s="91">
        <v>0</v>
      </c>
      <c r="L290" s="91">
        <v>0</v>
      </c>
      <c r="M290" s="91">
        <v>0</v>
      </c>
      <c r="N290" s="91">
        <v>0</v>
      </c>
      <c r="O290" s="91">
        <v>0</v>
      </c>
    </row>
    <row r="291" spans="1:15" s="53" customFormat="1" ht="13.5" thickBot="1">
      <c r="A291" s="61" t="s">
        <v>1858</v>
      </c>
      <c r="B291" s="61" t="s">
        <v>1474</v>
      </c>
      <c r="C291" s="61" t="s">
        <v>1200</v>
      </c>
      <c r="D291" s="91">
        <v>0</v>
      </c>
      <c r="E291" s="91">
        <v>0</v>
      </c>
      <c r="F291" s="91">
        <v>0</v>
      </c>
      <c r="G291" s="91">
        <v>0</v>
      </c>
      <c r="H291" s="91">
        <v>0</v>
      </c>
      <c r="I291" s="91">
        <v>0</v>
      </c>
      <c r="J291" s="91">
        <v>0</v>
      </c>
      <c r="K291" s="91">
        <v>0</v>
      </c>
      <c r="L291" s="91">
        <v>0</v>
      </c>
      <c r="M291" s="91">
        <v>0</v>
      </c>
      <c r="N291" s="91">
        <v>0</v>
      </c>
      <c r="O291" s="91">
        <v>0</v>
      </c>
    </row>
    <row r="292" spans="1:15" s="53" customFormat="1" ht="13.5" thickBot="1">
      <c r="A292" s="61" t="s">
        <v>1859</v>
      </c>
      <c r="B292" s="61" t="s">
        <v>1491</v>
      </c>
      <c r="C292" s="61" t="s">
        <v>1200</v>
      </c>
      <c r="D292" s="91">
        <v>0</v>
      </c>
      <c r="E292" s="91">
        <v>0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</row>
    <row r="293" spans="1:15" s="53" customFormat="1" ht="13.5" thickBot="1">
      <c r="A293" s="61" t="s">
        <v>1860</v>
      </c>
      <c r="B293" s="61" t="s">
        <v>1474</v>
      </c>
      <c r="C293" s="61" t="s">
        <v>1200</v>
      </c>
      <c r="D293" s="91">
        <v>0</v>
      </c>
      <c r="E293" s="91">
        <v>0</v>
      </c>
      <c r="F293" s="91">
        <v>0</v>
      </c>
      <c r="G293" s="91">
        <v>0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91">
        <v>0</v>
      </c>
      <c r="N293" s="91">
        <v>0</v>
      </c>
      <c r="O293" s="91">
        <v>0</v>
      </c>
    </row>
    <row r="294" spans="1:15" s="53" customFormat="1" ht="13.5" thickBot="1">
      <c r="A294" s="61" t="s">
        <v>1861</v>
      </c>
      <c r="B294" s="61" t="s">
        <v>1492</v>
      </c>
      <c r="C294" s="61" t="s">
        <v>1200</v>
      </c>
      <c r="D294" s="91">
        <v>0</v>
      </c>
      <c r="E294" s="91">
        <v>0</v>
      </c>
      <c r="F294" s="91">
        <v>0</v>
      </c>
      <c r="G294" s="91">
        <v>0</v>
      </c>
      <c r="H294" s="91">
        <v>0</v>
      </c>
      <c r="I294" s="91">
        <v>0</v>
      </c>
      <c r="J294" s="91">
        <v>0</v>
      </c>
      <c r="K294" s="91">
        <v>0</v>
      </c>
      <c r="L294" s="91">
        <v>0</v>
      </c>
      <c r="M294" s="91">
        <v>0</v>
      </c>
      <c r="N294" s="91">
        <v>0</v>
      </c>
      <c r="O294" s="91">
        <v>0</v>
      </c>
    </row>
    <row r="295" spans="1:15" s="53" customFormat="1" ht="13.5" thickBot="1">
      <c r="A295" s="61" t="s">
        <v>1862</v>
      </c>
      <c r="B295" s="61" t="s">
        <v>1474</v>
      </c>
      <c r="C295" s="61" t="s">
        <v>1200</v>
      </c>
      <c r="D295" s="91">
        <v>0</v>
      </c>
      <c r="E295" s="91">
        <v>0</v>
      </c>
      <c r="F295" s="91">
        <v>0</v>
      </c>
      <c r="G295" s="91">
        <v>0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>
        <v>0</v>
      </c>
    </row>
    <row r="296" spans="1:15" s="53" customFormat="1" ht="13.5" thickBot="1">
      <c r="A296" s="61" t="s">
        <v>1863</v>
      </c>
      <c r="B296" s="61" t="s">
        <v>1493</v>
      </c>
      <c r="C296" s="61" t="s">
        <v>1200</v>
      </c>
      <c r="D296" s="91">
        <v>0</v>
      </c>
      <c r="E296" s="91">
        <v>0</v>
      </c>
      <c r="F296" s="91">
        <v>0</v>
      </c>
      <c r="G296" s="91">
        <v>0</v>
      </c>
      <c r="H296" s="91">
        <v>0</v>
      </c>
      <c r="I296" s="91">
        <v>0</v>
      </c>
      <c r="J296" s="91">
        <v>0</v>
      </c>
      <c r="K296" s="91">
        <v>0</v>
      </c>
      <c r="L296" s="91">
        <v>0</v>
      </c>
      <c r="M296" s="91">
        <v>0</v>
      </c>
      <c r="N296" s="91">
        <v>0</v>
      </c>
      <c r="O296" s="91">
        <v>0</v>
      </c>
    </row>
    <row r="297" spans="1:15" s="53" customFormat="1" ht="13.5" thickBot="1">
      <c r="A297" s="61" t="s">
        <v>1864</v>
      </c>
      <c r="B297" s="61" t="s">
        <v>1474</v>
      </c>
      <c r="C297" s="61" t="s">
        <v>1200</v>
      </c>
      <c r="D297" s="91">
        <v>0</v>
      </c>
      <c r="E297" s="91">
        <v>0</v>
      </c>
      <c r="F297" s="91">
        <v>0</v>
      </c>
      <c r="G297" s="91">
        <v>0</v>
      </c>
      <c r="H297" s="91">
        <v>0</v>
      </c>
      <c r="I297" s="91">
        <v>0</v>
      </c>
      <c r="J297" s="91">
        <v>0</v>
      </c>
      <c r="K297" s="91">
        <v>0</v>
      </c>
      <c r="L297" s="91">
        <v>0</v>
      </c>
      <c r="M297" s="91">
        <v>0</v>
      </c>
      <c r="N297" s="91">
        <v>0</v>
      </c>
      <c r="O297" s="91">
        <v>0</v>
      </c>
    </row>
    <row r="298" spans="1:15" s="53" customFormat="1" ht="13.5" thickBot="1">
      <c r="A298" s="61" t="s">
        <v>1865</v>
      </c>
      <c r="B298" s="61" t="s">
        <v>1494</v>
      </c>
      <c r="C298" s="61" t="s">
        <v>1200</v>
      </c>
      <c r="D298" s="91">
        <v>0</v>
      </c>
      <c r="E298" s="91">
        <v>0</v>
      </c>
      <c r="F298" s="91">
        <v>0</v>
      </c>
      <c r="G298" s="91">
        <v>0</v>
      </c>
      <c r="H298" s="91">
        <v>0</v>
      </c>
      <c r="I298" s="91">
        <v>0</v>
      </c>
      <c r="J298" s="91">
        <v>0</v>
      </c>
      <c r="K298" s="91">
        <v>0</v>
      </c>
      <c r="L298" s="91">
        <v>0</v>
      </c>
      <c r="M298" s="91">
        <v>0</v>
      </c>
      <c r="N298" s="91">
        <v>0</v>
      </c>
      <c r="O298" s="91">
        <v>0</v>
      </c>
    </row>
    <row r="299" spans="1:15" s="53" customFormat="1" ht="13.5" thickBot="1">
      <c r="A299" s="61" t="s">
        <v>1866</v>
      </c>
      <c r="B299" s="61" t="s">
        <v>1474</v>
      </c>
      <c r="C299" s="61" t="s">
        <v>1200</v>
      </c>
      <c r="D299" s="91">
        <v>0</v>
      </c>
      <c r="E299" s="91">
        <v>0</v>
      </c>
      <c r="F299" s="91">
        <v>0</v>
      </c>
      <c r="G299" s="91">
        <v>0</v>
      </c>
      <c r="H299" s="91">
        <v>0</v>
      </c>
      <c r="I299" s="91">
        <v>0</v>
      </c>
      <c r="J299" s="91">
        <v>0</v>
      </c>
      <c r="K299" s="91">
        <v>0</v>
      </c>
      <c r="L299" s="91">
        <v>0</v>
      </c>
      <c r="M299" s="91">
        <v>0</v>
      </c>
      <c r="N299" s="91">
        <v>0</v>
      </c>
      <c r="O299" s="91">
        <v>0</v>
      </c>
    </row>
    <row r="300" spans="1:15" s="53" customFormat="1" ht="13.5" thickBot="1">
      <c r="A300" s="61" t="s">
        <v>1867</v>
      </c>
      <c r="B300" s="61" t="s">
        <v>1495</v>
      </c>
      <c r="C300" s="61" t="s">
        <v>1227</v>
      </c>
      <c r="D300" s="91">
        <v>0</v>
      </c>
      <c r="E300" s="91">
        <v>0</v>
      </c>
      <c r="F300" s="91">
        <v>0</v>
      </c>
      <c r="G300" s="91">
        <v>0</v>
      </c>
      <c r="H300" s="91">
        <v>0</v>
      </c>
      <c r="I300" s="91">
        <v>0</v>
      </c>
      <c r="J300" s="91">
        <v>0</v>
      </c>
      <c r="K300" s="91">
        <v>0</v>
      </c>
      <c r="L300" s="91">
        <v>0</v>
      </c>
      <c r="M300" s="91">
        <v>0</v>
      </c>
      <c r="N300" s="91">
        <v>0</v>
      </c>
      <c r="O300" s="91">
        <v>0</v>
      </c>
    </row>
    <row r="301" spans="1:15" s="53" customFormat="1" ht="13.5" thickBot="1">
      <c r="A301" s="61" t="s">
        <v>1868</v>
      </c>
      <c r="B301" s="61" t="s">
        <v>1496</v>
      </c>
      <c r="C301" s="61" t="s">
        <v>1227</v>
      </c>
      <c r="D301" s="91">
        <v>0</v>
      </c>
      <c r="E301" s="91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</row>
    <row r="302" spans="1:15" s="53" customFormat="1" ht="13.5" thickBot="1">
      <c r="A302" s="61" t="s">
        <v>1869</v>
      </c>
      <c r="B302" s="61" t="s">
        <v>1497</v>
      </c>
      <c r="C302" s="61" t="s">
        <v>1227</v>
      </c>
      <c r="D302" s="91">
        <v>0</v>
      </c>
      <c r="E302" s="91">
        <v>0</v>
      </c>
      <c r="F302" s="91">
        <v>0</v>
      </c>
      <c r="G302" s="91">
        <v>0</v>
      </c>
      <c r="H302" s="91">
        <v>0</v>
      </c>
      <c r="I302" s="91">
        <v>0</v>
      </c>
      <c r="J302" s="91">
        <v>0</v>
      </c>
      <c r="K302" s="91">
        <v>0</v>
      </c>
      <c r="L302" s="91">
        <v>0</v>
      </c>
      <c r="M302" s="91">
        <v>0</v>
      </c>
      <c r="N302" s="91">
        <v>0</v>
      </c>
      <c r="O302" s="91">
        <v>0</v>
      </c>
    </row>
    <row r="303" spans="1:15" s="53" customFormat="1" ht="13.5" thickBot="1">
      <c r="A303" s="61" t="s">
        <v>1870</v>
      </c>
      <c r="B303" s="61" t="s">
        <v>1498</v>
      </c>
      <c r="C303" s="61" t="s">
        <v>1227</v>
      </c>
      <c r="D303" s="91">
        <v>0</v>
      </c>
      <c r="E303" s="91">
        <v>0</v>
      </c>
      <c r="F303" s="91">
        <v>0</v>
      </c>
      <c r="G303" s="91">
        <v>0</v>
      </c>
      <c r="H303" s="91">
        <v>0</v>
      </c>
      <c r="I303" s="91">
        <v>0</v>
      </c>
      <c r="J303" s="91">
        <v>0</v>
      </c>
      <c r="K303" s="91">
        <v>0</v>
      </c>
      <c r="L303" s="91">
        <v>0</v>
      </c>
      <c r="M303" s="91">
        <v>0</v>
      </c>
      <c r="N303" s="91">
        <v>0</v>
      </c>
      <c r="O303" s="91">
        <v>0</v>
      </c>
    </row>
    <row r="304" spans="1:15" s="53" customFormat="1" ht="13.5" thickBot="1">
      <c r="A304" s="61" t="s">
        <v>1871</v>
      </c>
      <c r="B304" s="61" t="s">
        <v>1499</v>
      </c>
      <c r="C304" s="61" t="s">
        <v>1227</v>
      </c>
      <c r="D304" s="91">
        <v>0</v>
      </c>
      <c r="E304" s="91">
        <v>0</v>
      </c>
      <c r="F304" s="91">
        <v>0</v>
      </c>
      <c r="G304" s="91">
        <v>0</v>
      </c>
      <c r="H304" s="91">
        <v>0</v>
      </c>
      <c r="I304" s="91">
        <v>0</v>
      </c>
      <c r="J304" s="91">
        <v>0</v>
      </c>
      <c r="K304" s="91">
        <v>0</v>
      </c>
      <c r="L304" s="91">
        <v>0</v>
      </c>
      <c r="M304" s="91">
        <v>0</v>
      </c>
      <c r="N304" s="91">
        <v>0</v>
      </c>
      <c r="O304" s="91">
        <v>0</v>
      </c>
    </row>
    <row r="305" spans="1:15" s="53" customFormat="1" ht="13.5" thickBot="1">
      <c r="A305" s="61" t="s">
        <v>1872</v>
      </c>
      <c r="B305" s="61" t="s">
        <v>1500</v>
      </c>
      <c r="C305" s="61" t="s">
        <v>1227</v>
      </c>
      <c r="D305" s="91">
        <v>0</v>
      </c>
      <c r="E305" s="91">
        <v>0</v>
      </c>
      <c r="F305" s="91">
        <v>0</v>
      </c>
      <c r="G305" s="91">
        <v>0</v>
      </c>
      <c r="H305" s="91">
        <v>0</v>
      </c>
      <c r="I305" s="91">
        <v>0</v>
      </c>
      <c r="J305" s="91">
        <v>0</v>
      </c>
      <c r="K305" s="91">
        <v>0</v>
      </c>
      <c r="L305" s="91">
        <v>0</v>
      </c>
      <c r="M305" s="91">
        <v>0</v>
      </c>
      <c r="N305" s="91">
        <v>0</v>
      </c>
      <c r="O305" s="91">
        <v>0</v>
      </c>
    </row>
    <row r="306" spans="1:15" s="53" customFormat="1" ht="13.5" thickBot="1">
      <c r="A306" s="61" t="s">
        <v>1873</v>
      </c>
      <c r="B306" s="61" t="s">
        <v>1501</v>
      </c>
      <c r="C306" s="61" t="s">
        <v>1227</v>
      </c>
      <c r="D306" s="91">
        <v>0</v>
      </c>
      <c r="E306" s="91">
        <v>0</v>
      </c>
      <c r="F306" s="91">
        <v>0</v>
      </c>
      <c r="G306" s="91">
        <v>0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91">
        <v>0</v>
      </c>
      <c r="N306" s="91">
        <v>0</v>
      </c>
      <c r="O306" s="91">
        <v>0</v>
      </c>
    </row>
    <row r="307" spans="1:15" s="53" customFormat="1" ht="13.5" thickBot="1">
      <c r="A307" s="61" t="s">
        <v>1874</v>
      </c>
      <c r="B307" s="61" t="s">
        <v>1502</v>
      </c>
      <c r="C307" s="61" t="s">
        <v>1227</v>
      </c>
      <c r="D307" s="91">
        <v>0</v>
      </c>
      <c r="E307" s="91">
        <v>0</v>
      </c>
      <c r="F307" s="91">
        <v>0</v>
      </c>
      <c r="G307" s="91">
        <v>0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91">
        <v>0</v>
      </c>
      <c r="N307" s="91">
        <v>0</v>
      </c>
      <c r="O307" s="91">
        <v>0</v>
      </c>
    </row>
    <row r="308" spans="1:15" s="53" customFormat="1" ht="13.5" thickBot="1">
      <c r="A308" s="61" t="s">
        <v>1875</v>
      </c>
      <c r="B308" s="61" t="s">
        <v>1503</v>
      </c>
      <c r="C308" s="61" t="s">
        <v>1227</v>
      </c>
      <c r="D308" s="91">
        <v>0</v>
      </c>
      <c r="E308" s="91">
        <v>0</v>
      </c>
      <c r="F308" s="91">
        <v>0</v>
      </c>
      <c r="G308" s="91">
        <v>0</v>
      </c>
      <c r="H308" s="91">
        <v>0</v>
      </c>
      <c r="I308" s="91">
        <v>0</v>
      </c>
      <c r="J308" s="91">
        <v>0</v>
      </c>
      <c r="K308" s="91">
        <v>0</v>
      </c>
      <c r="L308" s="91">
        <v>0</v>
      </c>
      <c r="M308" s="91">
        <v>0</v>
      </c>
      <c r="N308" s="91">
        <v>0</v>
      </c>
      <c r="O308" s="91">
        <v>0</v>
      </c>
    </row>
    <row r="309" spans="1:15" s="53" customFormat="1" ht="13.5" thickBot="1">
      <c r="A309" s="61" t="s">
        <v>1876</v>
      </c>
      <c r="B309" s="61" t="s">
        <v>1504</v>
      </c>
      <c r="C309" s="61" t="s">
        <v>1227</v>
      </c>
      <c r="D309" s="91">
        <v>0</v>
      </c>
      <c r="E309" s="91">
        <v>0</v>
      </c>
      <c r="F309" s="91">
        <v>0</v>
      </c>
      <c r="G309" s="91">
        <v>0</v>
      </c>
      <c r="H309" s="91">
        <v>0</v>
      </c>
      <c r="I309" s="91">
        <v>0</v>
      </c>
      <c r="J309" s="91">
        <v>0</v>
      </c>
      <c r="K309" s="91">
        <v>0</v>
      </c>
      <c r="L309" s="91">
        <v>0</v>
      </c>
      <c r="M309" s="91">
        <v>0</v>
      </c>
      <c r="N309" s="91">
        <v>0</v>
      </c>
      <c r="O309" s="91">
        <v>0</v>
      </c>
    </row>
    <row r="310" spans="1:15" s="53" customFormat="1" ht="13.5" thickBot="1">
      <c r="A310" s="61" t="s">
        <v>1877</v>
      </c>
      <c r="B310" s="61" t="s">
        <v>1505</v>
      </c>
      <c r="C310" s="61" t="s">
        <v>1227</v>
      </c>
      <c r="D310" s="91">
        <v>0</v>
      </c>
      <c r="E310" s="91">
        <v>0</v>
      </c>
      <c r="F310" s="91">
        <v>0</v>
      </c>
      <c r="G310" s="91">
        <v>0</v>
      </c>
      <c r="H310" s="91">
        <v>0</v>
      </c>
      <c r="I310" s="91">
        <v>0</v>
      </c>
      <c r="J310" s="91">
        <v>0</v>
      </c>
      <c r="K310" s="91">
        <v>0</v>
      </c>
      <c r="L310" s="91">
        <v>0</v>
      </c>
      <c r="M310" s="91">
        <v>0</v>
      </c>
      <c r="N310" s="91">
        <v>0</v>
      </c>
      <c r="O310" s="91">
        <v>0</v>
      </c>
    </row>
    <row r="311" spans="1:15" s="53" customFormat="1" ht="13.5" thickBot="1">
      <c r="A311" s="61" t="s">
        <v>1878</v>
      </c>
      <c r="B311" s="61" t="s">
        <v>1333</v>
      </c>
      <c r="C311" s="61" t="s">
        <v>1227</v>
      </c>
      <c r="D311" s="91">
        <v>0</v>
      </c>
      <c r="E311" s="91">
        <v>0</v>
      </c>
      <c r="F311" s="91">
        <v>0</v>
      </c>
      <c r="G311" s="91">
        <v>0</v>
      </c>
      <c r="H311" s="91">
        <v>0</v>
      </c>
      <c r="I311" s="91">
        <v>0</v>
      </c>
      <c r="J311" s="91">
        <v>0</v>
      </c>
      <c r="K311" s="91">
        <v>0</v>
      </c>
      <c r="L311" s="91">
        <v>0</v>
      </c>
      <c r="M311" s="91">
        <v>0</v>
      </c>
      <c r="N311" s="91">
        <v>0</v>
      </c>
      <c r="O311" s="91">
        <v>0</v>
      </c>
    </row>
    <row r="312" spans="1:15" s="53" customFormat="1" ht="13.5" thickBot="1">
      <c r="A312" s="61" t="s">
        <v>1879</v>
      </c>
      <c r="B312" s="61" t="s">
        <v>1334</v>
      </c>
      <c r="C312" s="61" t="s">
        <v>1227</v>
      </c>
      <c r="D312" s="91">
        <v>0</v>
      </c>
      <c r="E312" s="91">
        <v>0</v>
      </c>
      <c r="F312" s="91">
        <v>0</v>
      </c>
      <c r="G312" s="91">
        <v>0</v>
      </c>
      <c r="H312" s="91">
        <v>0</v>
      </c>
      <c r="I312" s="91">
        <v>0</v>
      </c>
      <c r="J312" s="91">
        <v>0</v>
      </c>
      <c r="K312" s="91">
        <v>0</v>
      </c>
      <c r="L312" s="91">
        <v>0</v>
      </c>
      <c r="M312" s="91">
        <v>0</v>
      </c>
      <c r="N312" s="91">
        <v>0</v>
      </c>
      <c r="O312" s="91">
        <v>0</v>
      </c>
    </row>
    <row r="313" spans="1:15" s="53" customFormat="1" ht="13.5" thickBot="1">
      <c r="A313" s="61" t="s">
        <v>1880</v>
      </c>
      <c r="B313" s="61"/>
      <c r="C313" s="61"/>
      <c r="D313" s="91">
        <v>0</v>
      </c>
      <c r="E313" s="91">
        <v>0</v>
      </c>
      <c r="F313" s="91">
        <v>0</v>
      </c>
      <c r="G313" s="91">
        <v>0</v>
      </c>
      <c r="H313" s="91">
        <v>0</v>
      </c>
      <c r="I313" s="91">
        <v>0</v>
      </c>
      <c r="J313" s="91">
        <v>0</v>
      </c>
      <c r="K313" s="91">
        <v>0</v>
      </c>
      <c r="L313" s="91">
        <v>0</v>
      </c>
      <c r="M313" s="91">
        <v>0</v>
      </c>
      <c r="N313" s="91">
        <v>0</v>
      </c>
      <c r="O313" s="91">
        <v>0</v>
      </c>
    </row>
    <row r="314" spans="1:15" s="53" customFormat="1" ht="13.5" thickBot="1">
      <c r="A314" s="61" t="s">
        <v>1881</v>
      </c>
      <c r="B314" s="61" t="s">
        <v>1506</v>
      </c>
      <c r="C314" s="61"/>
      <c r="D314" s="61" t="s">
        <v>1225</v>
      </c>
      <c r="E314" s="61" t="s">
        <v>1225</v>
      </c>
      <c r="F314" s="61" t="s">
        <v>1225</v>
      </c>
      <c r="G314" s="61" t="s">
        <v>1225</v>
      </c>
      <c r="H314" s="61" t="s">
        <v>1225</v>
      </c>
      <c r="I314" s="61" t="s">
        <v>1225</v>
      </c>
      <c r="J314" s="61" t="s">
        <v>1225</v>
      </c>
      <c r="K314" s="61" t="s">
        <v>1225</v>
      </c>
      <c r="L314" s="61" t="s">
        <v>1225</v>
      </c>
      <c r="M314" s="61" t="s">
        <v>1225</v>
      </c>
      <c r="N314" s="61" t="s">
        <v>1225</v>
      </c>
      <c r="O314" s="61" t="s">
        <v>1225</v>
      </c>
    </row>
    <row r="315" spans="1:15" s="53" customFormat="1" ht="13.5" thickBot="1">
      <c r="A315" s="61" t="s">
        <v>1882</v>
      </c>
      <c r="B315" s="61" t="s">
        <v>1507</v>
      </c>
      <c r="C315" s="61" t="s">
        <v>1228</v>
      </c>
      <c r="D315" s="91">
        <v>0</v>
      </c>
      <c r="E315" s="91">
        <v>0</v>
      </c>
      <c r="F315" s="91">
        <v>0</v>
      </c>
      <c r="G315" s="91">
        <v>0</v>
      </c>
      <c r="H315" s="91">
        <v>0</v>
      </c>
      <c r="I315" s="91">
        <v>0</v>
      </c>
      <c r="J315" s="91">
        <v>0</v>
      </c>
      <c r="K315" s="91">
        <v>0</v>
      </c>
      <c r="L315" s="91">
        <v>0</v>
      </c>
      <c r="M315" s="91">
        <v>0</v>
      </c>
      <c r="N315" s="91">
        <v>0</v>
      </c>
      <c r="O315" s="91">
        <v>0</v>
      </c>
    </row>
    <row r="316" spans="1:15" s="53" customFormat="1" ht="13.5" thickBot="1">
      <c r="A316" s="61" t="s">
        <v>1883</v>
      </c>
      <c r="B316" s="61" t="s">
        <v>1508</v>
      </c>
      <c r="C316" s="61" t="s">
        <v>1229</v>
      </c>
      <c r="D316" s="91">
        <v>0</v>
      </c>
      <c r="E316" s="91">
        <v>0</v>
      </c>
      <c r="F316" s="91">
        <v>0</v>
      </c>
      <c r="G316" s="91">
        <v>0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>
        <v>0</v>
      </c>
    </row>
    <row r="317" spans="1:15" s="53" customFormat="1" ht="13.5" thickBot="1">
      <c r="A317" s="61" t="s">
        <v>1884</v>
      </c>
      <c r="B317" s="61" t="s">
        <v>1509</v>
      </c>
      <c r="C317" s="61" t="s">
        <v>1228</v>
      </c>
      <c r="D317" s="91">
        <v>0</v>
      </c>
      <c r="E317" s="91">
        <v>0</v>
      </c>
      <c r="F317" s="91">
        <v>0</v>
      </c>
      <c r="G317" s="91">
        <v>0</v>
      </c>
      <c r="H317" s="91">
        <v>0</v>
      </c>
      <c r="I317" s="91">
        <v>0</v>
      </c>
      <c r="J317" s="91">
        <v>0</v>
      </c>
      <c r="K317" s="91">
        <v>0</v>
      </c>
      <c r="L317" s="91">
        <v>0</v>
      </c>
      <c r="M317" s="91">
        <v>0</v>
      </c>
      <c r="N317" s="91">
        <v>0</v>
      </c>
      <c r="O317" s="91">
        <v>0</v>
      </c>
    </row>
    <row r="318" spans="1:15" s="53" customFormat="1" ht="13.5" thickBot="1">
      <c r="A318" s="61" t="s">
        <v>1885</v>
      </c>
      <c r="B318" s="61" t="s">
        <v>1510</v>
      </c>
      <c r="C318" s="61" t="s">
        <v>1229</v>
      </c>
      <c r="D318" s="91">
        <v>0</v>
      </c>
      <c r="E318" s="91">
        <v>0</v>
      </c>
      <c r="F318" s="91">
        <v>0</v>
      </c>
      <c r="G318" s="91">
        <v>0</v>
      </c>
      <c r="H318" s="91">
        <v>0</v>
      </c>
      <c r="I318" s="91">
        <v>0</v>
      </c>
      <c r="J318" s="91">
        <v>0</v>
      </c>
      <c r="K318" s="91">
        <v>0</v>
      </c>
      <c r="L318" s="91">
        <v>0</v>
      </c>
      <c r="M318" s="91">
        <v>0</v>
      </c>
      <c r="N318" s="91">
        <v>0</v>
      </c>
      <c r="O318" s="91">
        <v>0</v>
      </c>
    </row>
    <row r="319" spans="1:15" s="53" customFormat="1" ht="13.5" thickBot="1">
      <c r="A319" s="61" t="s">
        <v>1886</v>
      </c>
      <c r="B319" s="61" t="s">
        <v>1511</v>
      </c>
      <c r="C319" s="61" t="s">
        <v>1230</v>
      </c>
      <c r="D319" s="91">
        <v>0</v>
      </c>
      <c r="E319" s="91">
        <v>0</v>
      </c>
      <c r="F319" s="91">
        <v>0</v>
      </c>
      <c r="G319" s="91">
        <v>0</v>
      </c>
      <c r="H319" s="91">
        <v>0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>
        <v>0</v>
      </c>
    </row>
    <row r="320" spans="1:15" s="53" customFormat="1" ht="13.5" thickBot="1">
      <c r="A320" s="61" t="s">
        <v>1887</v>
      </c>
      <c r="B320" s="61" t="s">
        <v>1512</v>
      </c>
      <c r="C320" s="61"/>
      <c r="D320" s="61" t="s">
        <v>1225</v>
      </c>
      <c r="E320" s="61" t="s">
        <v>1225</v>
      </c>
      <c r="F320" s="61" t="s">
        <v>1225</v>
      </c>
      <c r="G320" s="61" t="s">
        <v>1225</v>
      </c>
      <c r="H320" s="61" t="s">
        <v>1225</v>
      </c>
      <c r="I320" s="61" t="s">
        <v>1225</v>
      </c>
      <c r="J320" s="61" t="s">
        <v>1225</v>
      </c>
      <c r="K320" s="61" t="s">
        <v>1225</v>
      </c>
      <c r="L320" s="61" t="s">
        <v>1225</v>
      </c>
      <c r="M320" s="61" t="s">
        <v>1225</v>
      </c>
      <c r="N320" s="61" t="s">
        <v>1225</v>
      </c>
      <c r="O320" s="61" t="s">
        <v>1225</v>
      </c>
    </row>
    <row r="321" spans="1:15" s="53" customFormat="1" ht="13.5" thickBot="1">
      <c r="A321" s="61" t="s">
        <v>1888</v>
      </c>
      <c r="B321" s="61" t="s">
        <v>1513</v>
      </c>
      <c r="C321" s="61" t="s">
        <v>1231</v>
      </c>
      <c r="D321" s="91">
        <v>0</v>
      </c>
      <c r="E321" s="91">
        <v>0</v>
      </c>
      <c r="F321" s="91">
        <v>0</v>
      </c>
      <c r="G321" s="91">
        <v>0</v>
      </c>
      <c r="H321" s="91">
        <v>0</v>
      </c>
      <c r="I321" s="91">
        <v>0</v>
      </c>
      <c r="J321" s="91">
        <v>0</v>
      </c>
      <c r="K321" s="91">
        <v>0</v>
      </c>
      <c r="L321" s="91">
        <v>0</v>
      </c>
      <c r="M321" s="91">
        <v>0</v>
      </c>
      <c r="N321" s="91">
        <v>0</v>
      </c>
      <c r="O321" s="91">
        <v>0</v>
      </c>
    </row>
    <row r="322" spans="1:15" s="53" customFormat="1" ht="13.5" thickBot="1">
      <c r="A322" s="61" t="s">
        <v>1889</v>
      </c>
      <c r="B322" s="61" t="s">
        <v>1514</v>
      </c>
      <c r="C322" s="61" t="s">
        <v>1232</v>
      </c>
      <c r="D322" s="91">
        <v>0</v>
      </c>
      <c r="E322" s="91">
        <v>0</v>
      </c>
      <c r="F322" s="91">
        <v>0</v>
      </c>
      <c r="G322" s="91">
        <v>0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>
        <v>0</v>
      </c>
    </row>
    <row r="323" spans="1:15" s="53" customFormat="1" ht="13.5" thickBot="1">
      <c r="A323" s="61" t="s">
        <v>1890</v>
      </c>
      <c r="B323" s="61" t="s">
        <v>1515</v>
      </c>
      <c r="C323" s="61"/>
      <c r="D323" s="61" t="s">
        <v>1233</v>
      </c>
      <c r="E323" s="61" t="s">
        <v>1225</v>
      </c>
      <c r="F323" s="61" t="s">
        <v>1225</v>
      </c>
      <c r="G323" s="61" t="s">
        <v>1225</v>
      </c>
      <c r="H323" s="61" t="s">
        <v>1225</v>
      </c>
      <c r="I323" s="61" t="s">
        <v>1225</v>
      </c>
      <c r="J323" s="61" t="s">
        <v>1225</v>
      </c>
      <c r="K323" s="61" t="s">
        <v>1225</v>
      </c>
      <c r="L323" s="61" t="s">
        <v>1225</v>
      </c>
      <c r="M323" s="61" t="s">
        <v>1225</v>
      </c>
      <c r="N323" s="61" t="s">
        <v>1225</v>
      </c>
      <c r="O323" s="61" t="s">
        <v>1225</v>
      </c>
    </row>
    <row r="324" spans="1:15" s="53" customFormat="1" ht="13.5" thickBot="1">
      <c r="A324" s="61" t="s">
        <v>1891</v>
      </c>
      <c r="B324" s="61" t="s">
        <v>1513</v>
      </c>
      <c r="C324" s="61" t="s">
        <v>1234</v>
      </c>
      <c r="D324" s="91">
        <v>0</v>
      </c>
      <c r="E324" s="91">
        <v>0</v>
      </c>
      <c r="F324" s="91">
        <v>0</v>
      </c>
      <c r="G324" s="91">
        <v>0</v>
      </c>
      <c r="H324" s="91">
        <v>0</v>
      </c>
      <c r="I324" s="91">
        <v>0</v>
      </c>
      <c r="J324" s="91">
        <v>0</v>
      </c>
      <c r="K324" s="91">
        <v>0</v>
      </c>
      <c r="L324" s="91">
        <v>0</v>
      </c>
      <c r="M324" s="91">
        <v>0</v>
      </c>
      <c r="N324" s="91">
        <v>0</v>
      </c>
      <c r="O324" s="91">
        <v>0</v>
      </c>
    </row>
    <row r="325" spans="1:15" s="53" customFormat="1" ht="13.5" thickBot="1">
      <c r="A325" s="61" t="s">
        <v>1892</v>
      </c>
      <c r="B325" s="61" t="s">
        <v>1516</v>
      </c>
      <c r="C325" s="61" t="s">
        <v>1228</v>
      </c>
      <c r="D325" s="91">
        <v>0</v>
      </c>
      <c r="E325" s="91">
        <v>0</v>
      </c>
      <c r="F325" s="91">
        <v>0</v>
      </c>
      <c r="G325" s="91">
        <v>0</v>
      </c>
      <c r="H325" s="91">
        <v>0</v>
      </c>
      <c r="I325" s="91">
        <v>0</v>
      </c>
      <c r="J325" s="91">
        <v>0</v>
      </c>
      <c r="K325" s="91">
        <v>0</v>
      </c>
      <c r="L325" s="91">
        <v>0</v>
      </c>
      <c r="M325" s="91">
        <v>0</v>
      </c>
      <c r="N325" s="91">
        <v>0</v>
      </c>
      <c r="O325" s="91">
        <v>0</v>
      </c>
    </row>
    <row r="326" spans="1:15" s="53" customFormat="1" ht="13.5" thickBot="1">
      <c r="A326" s="61" t="s">
        <v>1893</v>
      </c>
      <c r="B326" s="61" t="s">
        <v>1514</v>
      </c>
      <c r="C326" s="61" t="s">
        <v>1232</v>
      </c>
      <c r="D326" s="91">
        <v>0</v>
      </c>
      <c r="E326" s="91">
        <v>0</v>
      </c>
      <c r="F326" s="91">
        <v>0</v>
      </c>
      <c r="G326" s="91">
        <v>0</v>
      </c>
      <c r="H326" s="91">
        <v>0</v>
      </c>
      <c r="I326" s="91">
        <v>0</v>
      </c>
      <c r="J326" s="91">
        <v>0</v>
      </c>
      <c r="K326" s="91">
        <v>0</v>
      </c>
      <c r="L326" s="91">
        <v>0</v>
      </c>
      <c r="M326" s="91">
        <v>0</v>
      </c>
      <c r="N326" s="91">
        <v>0</v>
      </c>
      <c r="O326" s="91">
        <v>0</v>
      </c>
    </row>
    <row r="327" spans="1:15" s="53" customFormat="1" ht="13.5" thickBot="1">
      <c r="A327" s="61" t="s">
        <v>1894</v>
      </c>
      <c r="B327" s="61" t="s">
        <v>1517</v>
      </c>
      <c r="C327" s="61"/>
      <c r="D327" s="61" t="s">
        <v>1225</v>
      </c>
      <c r="E327" s="61" t="s">
        <v>1225</v>
      </c>
      <c r="F327" s="61" t="s">
        <v>1225</v>
      </c>
      <c r="G327" s="61" t="s">
        <v>1225</v>
      </c>
      <c r="H327" s="61" t="s">
        <v>1225</v>
      </c>
      <c r="I327" s="61" t="s">
        <v>1225</v>
      </c>
      <c r="J327" s="61" t="s">
        <v>1225</v>
      </c>
      <c r="K327" s="61" t="s">
        <v>1225</v>
      </c>
      <c r="L327" s="61" t="s">
        <v>1225</v>
      </c>
      <c r="M327" s="61" t="s">
        <v>1225</v>
      </c>
      <c r="N327" s="61" t="s">
        <v>1225</v>
      </c>
      <c r="O327" s="61" t="s">
        <v>1225</v>
      </c>
    </row>
    <row r="328" spans="1:15" s="53" customFormat="1" ht="13.5" thickBot="1">
      <c r="A328" s="61" t="s">
        <v>1895</v>
      </c>
      <c r="B328" s="61" t="s">
        <v>1513</v>
      </c>
      <c r="C328" s="61" t="s">
        <v>1230</v>
      </c>
      <c r="D328" s="91">
        <v>0</v>
      </c>
      <c r="E328" s="91">
        <v>0</v>
      </c>
      <c r="F328" s="91">
        <v>0</v>
      </c>
      <c r="G328" s="91">
        <v>0</v>
      </c>
      <c r="H328" s="91">
        <v>0</v>
      </c>
      <c r="I328" s="91">
        <v>0</v>
      </c>
      <c r="J328" s="91">
        <v>0</v>
      </c>
      <c r="K328" s="91">
        <v>0</v>
      </c>
      <c r="L328" s="91">
        <v>0</v>
      </c>
      <c r="M328" s="91">
        <v>0</v>
      </c>
      <c r="N328" s="91">
        <v>0</v>
      </c>
      <c r="O328" s="91">
        <v>0</v>
      </c>
    </row>
    <row r="329" spans="1:15" s="53" customFormat="1" ht="13.5" thickBot="1">
      <c r="A329" s="61" t="s">
        <v>1896</v>
      </c>
      <c r="B329" s="61" t="s">
        <v>1514</v>
      </c>
      <c r="C329" s="61" t="s">
        <v>1232</v>
      </c>
      <c r="D329" s="91">
        <v>0</v>
      </c>
      <c r="E329" s="91">
        <v>0</v>
      </c>
      <c r="F329" s="91">
        <v>0</v>
      </c>
      <c r="G329" s="91">
        <v>0</v>
      </c>
      <c r="H329" s="91">
        <v>0</v>
      </c>
      <c r="I329" s="91">
        <v>0</v>
      </c>
      <c r="J329" s="91">
        <v>0</v>
      </c>
      <c r="K329" s="91">
        <v>0</v>
      </c>
      <c r="L329" s="91">
        <v>0</v>
      </c>
      <c r="M329" s="91">
        <v>0</v>
      </c>
      <c r="N329" s="91">
        <v>0</v>
      </c>
      <c r="O329" s="91">
        <v>0</v>
      </c>
    </row>
    <row r="330" spans="1:15" s="53" customFormat="1" ht="13.5" thickBot="1">
      <c r="A330" s="61" t="s">
        <v>1897</v>
      </c>
      <c r="B330" s="61" t="s">
        <v>1518</v>
      </c>
      <c r="C330" s="61"/>
      <c r="D330" s="61" t="s">
        <v>1225</v>
      </c>
      <c r="E330" s="61" t="s">
        <v>1225</v>
      </c>
      <c r="F330" s="61" t="s">
        <v>1225</v>
      </c>
      <c r="G330" s="61" t="s">
        <v>1225</v>
      </c>
      <c r="H330" s="61" t="s">
        <v>1225</v>
      </c>
      <c r="I330" s="61" t="s">
        <v>1225</v>
      </c>
      <c r="J330" s="61" t="s">
        <v>1225</v>
      </c>
      <c r="K330" s="61" t="s">
        <v>1225</v>
      </c>
      <c r="L330" s="61" t="s">
        <v>1225</v>
      </c>
      <c r="M330" s="61" t="s">
        <v>1225</v>
      </c>
      <c r="N330" s="61" t="s">
        <v>1225</v>
      </c>
      <c r="O330" s="61" t="s">
        <v>1225</v>
      </c>
    </row>
    <row r="331" spans="1:15" s="53" customFormat="1" ht="13.5" thickBot="1">
      <c r="A331" s="61" t="s">
        <v>1898</v>
      </c>
      <c r="B331" s="61" t="s">
        <v>1513</v>
      </c>
      <c r="C331" s="61" t="s">
        <v>1231</v>
      </c>
      <c r="D331" s="91">
        <v>0</v>
      </c>
      <c r="E331" s="91">
        <v>0</v>
      </c>
      <c r="F331" s="91">
        <v>0</v>
      </c>
      <c r="G331" s="91">
        <v>0</v>
      </c>
      <c r="H331" s="91">
        <v>0</v>
      </c>
      <c r="I331" s="91">
        <v>0</v>
      </c>
      <c r="J331" s="91">
        <v>0</v>
      </c>
      <c r="K331" s="91">
        <v>0</v>
      </c>
      <c r="L331" s="91">
        <v>0</v>
      </c>
      <c r="M331" s="91">
        <v>0</v>
      </c>
      <c r="N331" s="91">
        <v>0</v>
      </c>
      <c r="O331" s="91">
        <v>0</v>
      </c>
    </row>
    <row r="332" spans="1:15" s="53" customFormat="1" ht="13.5" thickBot="1">
      <c r="A332" s="61" t="s">
        <v>1899</v>
      </c>
      <c r="B332" s="61" t="s">
        <v>1516</v>
      </c>
      <c r="C332" s="61" t="s">
        <v>1228</v>
      </c>
      <c r="D332" s="91">
        <v>0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91">
        <v>0</v>
      </c>
      <c r="M332" s="91">
        <v>0</v>
      </c>
      <c r="N332" s="91">
        <v>0</v>
      </c>
      <c r="O332" s="91">
        <v>0</v>
      </c>
    </row>
    <row r="333" spans="1:15" s="53" customFormat="1" ht="13.5" thickBot="1">
      <c r="A333" s="61" t="s">
        <v>1900</v>
      </c>
      <c r="B333" s="61" t="s">
        <v>1514</v>
      </c>
      <c r="C333" s="61" t="s">
        <v>1232</v>
      </c>
      <c r="D333" s="91">
        <v>0</v>
      </c>
      <c r="E333" s="91">
        <v>0</v>
      </c>
      <c r="F333" s="91">
        <v>0</v>
      </c>
      <c r="G333" s="91">
        <v>0</v>
      </c>
      <c r="H333" s="91">
        <v>0</v>
      </c>
      <c r="I333" s="91">
        <v>0</v>
      </c>
      <c r="J333" s="91">
        <v>0</v>
      </c>
      <c r="K333" s="91">
        <v>0</v>
      </c>
      <c r="L333" s="91">
        <v>0</v>
      </c>
      <c r="M333" s="91">
        <v>0</v>
      </c>
      <c r="N333" s="91">
        <v>0</v>
      </c>
      <c r="O333" s="91">
        <v>0</v>
      </c>
    </row>
    <row r="334" spans="1:15" s="97" customFormat="1" ht="13.5" thickBot="1">
      <c r="A334" s="96" t="s">
        <v>1901</v>
      </c>
      <c r="B334" s="96" t="s">
        <v>1519</v>
      </c>
      <c r="C334" s="96"/>
      <c r="D334" s="96" t="s">
        <v>1225</v>
      </c>
      <c r="E334" s="96" t="s">
        <v>1225</v>
      </c>
      <c r="F334" s="96" t="s">
        <v>1225</v>
      </c>
      <c r="G334" s="96" t="s">
        <v>1225</v>
      </c>
      <c r="H334" s="96" t="s">
        <v>1225</v>
      </c>
      <c r="I334" s="61" t="s">
        <v>1225</v>
      </c>
      <c r="J334" s="96" t="s">
        <v>1225</v>
      </c>
      <c r="K334" s="96" t="s">
        <v>1225</v>
      </c>
      <c r="L334" s="96" t="s">
        <v>1225</v>
      </c>
      <c r="M334" s="96" t="s">
        <v>1225</v>
      </c>
      <c r="N334" s="96" t="s">
        <v>1225</v>
      </c>
      <c r="O334" s="96" t="s">
        <v>1225</v>
      </c>
    </row>
    <row r="335" spans="1:15" s="53" customFormat="1" ht="13.5" thickBot="1">
      <c r="A335" s="61" t="s">
        <v>1902</v>
      </c>
      <c r="B335" s="61" t="s">
        <v>1520</v>
      </c>
      <c r="C335" s="61" t="s">
        <v>1230</v>
      </c>
      <c r="D335" s="61">
        <v>65.48</v>
      </c>
      <c r="E335" s="61">
        <v>56.77</v>
      </c>
      <c r="F335" s="61">
        <v>68.75</v>
      </c>
      <c r="G335" s="61">
        <v>68.75</v>
      </c>
      <c r="H335" s="61">
        <v>72.95</v>
      </c>
      <c r="I335" s="61">
        <v>72.95</v>
      </c>
      <c r="J335" s="61">
        <v>74.41</v>
      </c>
      <c r="K335" s="61">
        <v>74.41</v>
      </c>
      <c r="L335" s="61">
        <v>75.900000000000006</v>
      </c>
      <c r="M335" s="61">
        <v>75.900000000000006</v>
      </c>
      <c r="N335" s="61">
        <f>D335+F335+H335+J335+L335</f>
        <v>357.49</v>
      </c>
      <c r="O335" s="61">
        <f>E335+G335+I335+K335+M335</f>
        <v>348.78</v>
      </c>
    </row>
    <row r="336" spans="1:15" s="53" customFormat="1" ht="13.5" thickBot="1">
      <c r="A336" s="61" t="s">
        <v>1903</v>
      </c>
      <c r="B336" s="61" t="s">
        <v>1521</v>
      </c>
      <c r="C336" s="61" t="s">
        <v>1230</v>
      </c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</row>
    <row r="337" spans="1:15" s="53" customFormat="1" ht="13.5" thickBot="1">
      <c r="A337" s="61" t="s">
        <v>1904</v>
      </c>
      <c r="B337" s="61" t="s">
        <v>1522</v>
      </c>
      <c r="C337" s="61" t="s">
        <v>1230</v>
      </c>
      <c r="D337" s="61">
        <f>D335</f>
        <v>65.48</v>
      </c>
      <c r="E337" s="61">
        <f t="shared" ref="E337:O337" si="23">E335</f>
        <v>56.77</v>
      </c>
      <c r="F337" s="61">
        <f t="shared" si="23"/>
        <v>68.75</v>
      </c>
      <c r="G337" s="61">
        <f t="shared" si="23"/>
        <v>68.75</v>
      </c>
      <c r="H337" s="61">
        <f t="shared" si="23"/>
        <v>72.95</v>
      </c>
      <c r="I337" s="61">
        <f t="shared" si="23"/>
        <v>72.95</v>
      </c>
      <c r="J337" s="61">
        <f t="shared" si="23"/>
        <v>74.41</v>
      </c>
      <c r="K337" s="61">
        <f t="shared" si="23"/>
        <v>74.41</v>
      </c>
      <c r="L337" s="61">
        <f t="shared" si="23"/>
        <v>75.900000000000006</v>
      </c>
      <c r="M337" s="61">
        <f t="shared" si="23"/>
        <v>75.900000000000006</v>
      </c>
      <c r="N337" s="61">
        <f t="shared" si="23"/>
        <v>357.49</v>
      </c>
      <c r="O337" s="61">
        <f t="shared" si="23"/>
        <v>348.78</v>
      </c>
    </row>
    <row r="338" spans="1:15" s="53" customFormat="1" ht="13.5" thickBot="1">
      <c r="A338" s="61" t="s">
        <v>1905</v>
      </c>
      <c r="B338" s="61" t="s">
        <v>1523</v>
      </c>
      <c r="C338" s="61" t="s">
        <v>1230</v>
      </c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</row>
    <row r="339" spans="1:15" s="53" customFormat="1" ht="13.5" thickBot="1">
      <c r="A339" s="61" t="s">
        <v>1906</v>
      </c>
      <c r="B339" s="61" t="s">
        <v>1524</v>
      </c>
      <c r="C339" s="61" t="s">
        <v>1230</v>
      </c>
      <c r="D339" s="61">
        <v>15.07</v>
      </c>
      <c r="E339" s="61">
        <v>13.97</v>
      </c>
      <c r="F339" s="61">
        <v>15.82</v>
      </c>
      <c r="G339" s="61">
        <f>F339</f>
        <v>15.82</v>
      </c>
      <c r="H339" s="61">
        <v>16.79</v>
      </c>
      <c r="I339" s="61">
        <f>H339</f>
        <v>16.79</v>
      </c>
      <c r="J339" s="61">
        <v>17.13</v>
      </c>
      <c r="K339" s="61">
        <v>17.13</v>
      </c>
      <c r="L339" s="61">
        <v>17.47</v>
      </c>
      <c r="M339" s="61">
        <v>17.47</v>
      </c>
      <c r="N339" s="61">
        <f>D339+F339+H339+J339+L339</f>
        <v>82.28</v>
      </c>
      <c r="O339" s="61">
        <f>E339+G339+I339+K339+M339</f>
        <v>81.180000000000007</v>
      </c>
    </row>
    <row r="340" spans="1:15" s="53" customFormat="1" ht="13.5" thickBot="1">
      <c r="A340" s="61" t="s">
        <v>1907</v>
      </c>
      <c r="B340" s="61" t="s">
        <v>1525</v>
      </c>
      <c r="C340" s="61" t="s">
        <v>1228</v>
      </c>
      <c r="D340" s="61">
        <v>12.93</v>
      </c>
      <c r="E340" s="61">
        <v>12.93</v>
      </c>
      <c r="F340" s="61">
        <v>13.24</v>
      </c>
      <c r="G340" s="61">
        <v>13.24</v>
      </c>
      <c r="H340" s="61">
        <v>13.49</v>
      </c>
      <c r="I340" s="61">
        <v>13.49</v>
      </c>
      <c r="J340" s="61">
        <v>13.72</v>
      </c>
      <c r="K340" s="61">
        <v>13.72</v>
      </c>
      <c r="L340" s="61">
        <v>14.07</v>
      </c>
      <c r="M340" s="61">
        <v>14.07</v>
      </c>
      <c r="N340" s="61">
        <f>D340+F340+H340+J340+L340</f>
        <v>67.45</v>
      </c>
      <c r="O340" s="61">
        <f>E340+G340+I340+K340+M340</f>
        <v>67.45</v>
      </c>
    </row>
    <row r="341" spans="1:15" s="53" customFormat="1" ht="13.5" thickBot="1">
      <c r="A341" s="61" t="s">
        <v>1908</v>
      </c>
      <c r="B341" s="61" t="s">
        <v>1526</v>
      </c>
      <c r="C341" s="61" t="s">
        <v>1228</v>
      </c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</row>
    <row r="342" spans="1:15" s="53" customFormat="1" ht="13.5" thickBot="1">
      <c r="A342" s="61" t="s">
        <v>1909</v>
      </c>
      <c r="B342" s="61" t="s">
        <v>1522</v>
      </c>
      <c r="C342" s="61" t="s">
        <v>1228</v>
      </c>
      <c r="D342" s="61">
        <f>D340</f>
        <v>12.93</v>
      </c>
      <c r="E342" s="61">
        <f t="shared" ref="E342:M342" si="24">E340</f>
        <v>12.93</v>
      </c>
      <c r="F342" s="61">
        <f t="shared" si="24"/>
        <v>13.24</v>
      </c>
      <c r="G342" s="61">
        <f t="shared" si="24"/>
        <v>13.24</v>
      </c>
      <c r="H342" s="61">
        <f t="shared" si="24"/>
        <v>13.49</v>
      </c>
      <c r="I342" s="61">
        <f t="shared" si="24"/>
        <v>13.49</v>
      </c>
      <c r="J342" s="61">
        <f t="shared" si="24"/>
        <v>13.72</v>
      </c>
      <c r="K342" s="61">
        <f t="shared" si="24"/>
        <v>13.72</v>
      </c>
      <c r="L342" s="61">
        <f t="shared" si="24"/>
        <v>14.07</v>
      </c>
      <c r="M342" s="61">
        <f t="shared" si="24"/>
        <v>14.07</v>
      </c>
      <c r="N342" s="61">
        <f>D342+F342+H342+J342+L342</f>
        <v>67.45</v>
      </c>
      <c r="O342" s="61">
        <f>E342+G342+I342+K342+M342</f>
        <v>67.45</v>
      </c>
    </row>
    <row r="343" spans="1:15" s="53" customFormat="1" ht="13.5" thickBot="1">
      <c r="A343" s="61" t="s">
        <v>1910</v>
      </c>
      <c r="B343" s="61" t="s">
        <v>1523</v>
      </c>
      <c r="C343" s="61" t="s">
        <v>1228</v>
      </c>
      <c r="D343" s="91">
        <v>0</v>
      </c>
      <c r="E343" s="91">
        <v>0</v>
      </c>
      <c r="F343" s="91">
        <v>0</v>
      </c>
      <c r="G343" s="91">
        <v>0</v>
      </c>
      <c r="H343" s="91">
        <v>0</v>
      </c>
      <c r="I343" s="91">
        <v>0</v>
      </c>
      <c r="J343" s="91">
        <v>0</v>
      </c>
      <c r="K343" s="91">
        <v>0</v>
      </c>
      <c r="L343" s="91">
        <v>0</v>
      </c>
      <c r="M343" s="91">
        <v>0</v>
      </c>
      <c r="N343" s="91">
        <v>0</v>
      </c>
      <c r="O343" s="91">
        <v>0</v>
      </c>
    </row>
    <row r="344" spans="1:15" s="53" customFormat="1" ht="13.5" thickBot="1">
      <c r="A344" s="61" t="s">
        <v>1911</v>
      </c>
      <c r="B344" s="61" t="s">
        <v>1527</v>
      </c>
      <c r="C344" s="61" t="s">
        <v>1235</v>
      </c>
      <c r="D344" s="91">
        <v>0</v>
      </c>
      <c r="E344" s="91">
        <v>0</v>
      </c>
      <c r="F344" s="91">
        <v>0</v>
      </c>
      <c r="G344" s="91">
        <v>0</v>
      </c>
      <c r="H344" s="91">
        <v>0</v>
      </c>
      <c r="I344" s="91">
        <v>0</v>
      </c>
      <c r="J344" s="91">
        <v>0</v>
      </c>
      <c r="K344" s="91">
        <v>0</v>
      </c>
      <c r="L344" s="91">
        <v>0</v>
      </c>
      <c r="M344" s="91">
        <v>0</v>
      </c>
      <c r="N344" s="91">
        <v>0</v>
      </c>
      <c r="O344" s="91">
        <v>0</v>
      </c>
    </row>
    <row r="345" spans="1:15" s="53" customFormat="1" ht="13.5" thickBot="1">
      <c r="A345" s="61" t="s">
        <v>1912</v>
      </c>
      <c r="B345" s="61" t="s">
        <v>1528</v>
      </c>
      <c r="C345" s="61" t="s">
        <v>1200</v>
      </c>
      <c r="D345" s="91">
        <v>0</v>
      </c>
      <c r="E345" s="91">
        <v>0</v>
      </c>
      <c r="F345" s="91">
        <v>0</v>
      </c>
      <c r="G345" s="91">
        <v>0</v>
      </c>
      <c r="H345" s="91">
        <v>0</v>
      </c>
      <c r="I345" s="91">
        <v>0</v>
      </c>
      <c r="J345" s="91">
        <v>0</v>
      </c>
      <c r="K345" s="91">
        <v>0</v>
      </c>
      <c r="L345" s="91">
        <v>0</v>
      </c>
      <c r="M345" s="91">
        <v>0</v>
      </c>
      <c r="N345" s="91">
        <v>0</v>
      </c>
      <c r="O345" s="91">
        <v>0</v>
      </c>
    </row>
    <row r="346" spans="1:15" s="53" customFormat="1" ht="13.5" thickBot="1">
      <c r="A346" s="61" t="s">
        <v>1913</v>
      </c>
      <c r="B346" s="61" t="s">
        <v>1529</v>
      </c>
      <c r="C346" s="61"/>
      <c r="D346" s="61" t="s">
        <v>1225</v>
      </c>
      <c r="E346" s="61" t="s">
        <v>1225</v>
      </c>
      <c r="F346" s="61" t="s">
        <v>1225</v>
      </c>
      <c r="G346" s="61" t="s">
        <v>1225</v>
      </c>
      <c r="H346" s="61" t="s">
        <v>1225</v>
      </c>
      <c r="I346" s="61" t="s">
        <v>1225</v>
      </c>
      <c r="J346" s="61" t="s">
        <v>1225</v>
      </c>
      <c r="K346" s="61" t="s">
        <v>1225</v>
      </c>
      <c r="L346" s="61" t="s">
        <v>1225</v>
      </c>
      <c r="M346" s="61" t="s">
        <v>1225</v>
      </c>
      <c r="N346" s="61" t="s">
        <v>1225</v>
      </c>
      <c r="O346" s="61" t="s">
        <v>1225</v>
      </c>
    </row>
    <row r="347" spans="1:15" s="53" customFormat="1" ht="13.5" thickBot="1">
      <c r="A347" s="61" t="s">
        <v>1914</v>
      </c>
      <c r="B347" s="61" t="s">
        <v>1530</v>
      </c>
      <c r="C347" s="61" t="s">
        <v>1230</v>
      </c>
      <c r="D347" s="91">
        <v>0</v>
      </c>
      <c r="E347" s="91">
        <v>0</v>
      </c>
      <c r="F347" s="91">
        <v>0</v>
      </c>
      <c r="G347" s="91">
        <v>0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91">
        <v>0</v>
      </c>
      <c r="N347" s="91">
        <v>0</v>
      </c>
      <c r="O347" s="91">
        <v>0</v>
      </c>
    </row>
    <row r="348" spans="1:15" s="53" customFormat="1" ht="13.5" thickBot="1">
      <c r="A348" s="61" t="s">
        <v>1915</v>
      </c>
      <c r="B348" s="61" t="s">
        <v>1531</v>
      </c>
      <c r="C348" s="61" t="s">
        <v>1236</v>
      </c>
      <c r="D348" s="91">
        <v>0</v>
      </c>
      <c r="E348" s="91">
        <v>0</v>
      </c>
      <c r="F348" s="91">
        <v>0</v>
      </c>
      <c r="G348" s="91">
        <v>0</v>
      </c>
      <c r="H348" s="91">
        <v>0</v>
      </c>
      <c r="I348" s="91">
        <v>0</v>
      </c>
      <c r="J348" s="91">
        <v>0</v>
      </c>
      <c r="K348" s="91">
        <v>0</v>
      </c>
      <c r="L348" s="91">
        <v>0</v>
      </c>
      <c r="M348" s="91">
        <v>0</v>
      </c>
      <c r="N348" s="91">
        <v>0</v>
      </c>
      <c r="O348" s="91">
        <v>0</v>
      </c>
    </row>
    <row r="349" spans="1:15" s="53" customFormat="1" ht="13.5" thickBot="1">
      <c r="A349" s="61" t="s">
        <v>1916</v>
      </c>
      <c r="B349" s="61" t="s">
        <v>1532</v>
      </c>
      <c r="C349" s="61" t="s">
        <v>1237</v>
      </c>
      <c r="D349" s="91">
        <v>0</v>
      </c>
      <c r="E349" s="91">
        <v>0</v>
      </c>
      <c r="F349" s="91">
        <v>0</v>
      </c>
      <c r="G349" s="91">
        <v>0</v>
      </c>
      <c r="H349" s="91">
        <v>0</v>
      </c>
      <c r="I349" s="91">
        <v>0</v>
      </c>
      <c r="J349" s="91">
        <v>0</v>
      </c>
      <c r="K349" s="91">
        <v>0</v>
      </c>
      <c r="L349" s="91">
        <v>0</v>
      </c>
      <c r="M349" s="91">
        <v>0</v>
      </c>
      <c r="N349" s="91">
        <v>0</v>
      </c>
      <c r="O349" s="91">
        <v>0</v>
      </c>
    </row>
    <row r="350" spans="1:15" s="53" customFormat="1" ht="13.5" thickBot="1">
      <c r="A350" s="61" t="s">
        <v>1917</v>
      </c>
      <c r="B350" s="61" t="s">
        <v>1533</v>
      </c>
      <c r="C350" s="61" t="s">
        <v>1200</v>
      </c>
      <c r="D350" s="91">
        <v>0</v>
      </c>
      <c r="E350" s="91">
        <v>0</v>
      </c>
      <c r="F350" s="91">
        <v>0</v>
      </c>
      <c r="G350" s="91">
        <v>0</v>
      </c>
      <c r="H350" s="91">
        <v>0</v>
      </c>
      <c r="I350" s="91">
        <v>0</v>
      </c>
      <c r="J350" s="91">
        <v>0</v>
      </c>
      <c r="K350" s="91">
        <v>0</v>
      </c>
      <c r="L350" s="91">
        <v>0</v>
      </c>
      <c r="M350" s="91">
        <v>0</v>
      </c>
      <c r="N350" s="91">
        <v>0</v>
      </c>
      <c r="O350" s="91">
        <v>0</v>
      </c>
    </row>
    <row r="351" spans="1:15" s="53" customFormat="1" ht="24.75" customHeight="1" thickBot="1">
      <c r="A351" s="61" t="s">
        <v>1918</v>
      </c>
      <c r="B351" s="61" t="s">
        <v>1534</v>
      </c>
      <c r="C351" s="61" t="s">
        <v>1200</v>
      </c>
      <c r="D351" s="61">
        <f>53.592</f>
        <v>53.591999999999999</v>
      </c>
      <c r="E351" s="61">
        <v>52.905000000000001</v>
      </c>
      <c r="F351" s="61">
        <v>114.20399999999999</v>
      </c>
      <c r="G351" s="61">
        <v>55.634</v>
      </c>
      <c r="H351" s="61">
        <v>56.448999999999998</v>
      </c>
      <c r="I351" s="61">
        <v>102.438</v>
      </c>
      <c r="J351" s="61">
        <v>57.482999999999997</v>
      </c>
      <c r="K351" s="61">
        <v>104.125</v>
      </c>
      <c r="L351" s="61">
        <v>58.537999999999997</v>
      </c>
      <c r="M351" s="61">
        <v>105.268</v>
      </c>
      <c r="N351" s="61">
        <f>D351+F351+H351+J351+L351</f>
        <v>340.26600000000002</v>
      </c>
      <c r="O351" s="61">
        <f>E351+G351+I351+K351+M351</f>
        <v>420.37</v>
      </c>
    </row>
    <row r="352" spans="1:15" s="53" customFormat="1" ht="13.5" thickBot="1">
      <c r="A352" s="61" t="s">
        <v>1919</v>
      </c>
      <c r="B352" s="61" t="s">
        <v>1535</v>
      </c>
      <c r="C352" s="61"/>
      <c r="D352" s="61" t="s">
        <v>1225</v>
      </c>
      <c r="E352" s="61" t="s">
        <v>1225</v>
      </c>
      <c r="F352" s="61" t="s">
        <v>1225</v>
      </c>
      <c r="G352" s="61" t="s">
        <v>1225</v>
      </c>
      <c r="H352" s="61" t="s">
        <v>1225</v>
      </c>
      <c r="I352" s="61" t="s">
        <v>1225</v>
      </c>
      <c r="J352" s="61" t="s">
        <v>1225</v>
      </c>
      <c r="K352" s="61" t="s">
        <v>1225</v>
      </c>
      <c r="L352" s="61" t="s">
        <v>1225</v>
      </c>
      <c r="M352" s="61" t="s">
        <v>1225</v>
      </c>
      <c r="N352" s="61" t="s">
        <v>1225</v>
      </c>
      <c r="O352" s="61" t="s">
        <v>1225</v>
      </c>
    </row>
    <row r="353" spans="1:15" s="53" customFormat="1" ht="13.5" thickBot="1">
      <c r="A353" s="61" t="s">
        <v>1920</v>
      </c>
      <c r="B353" s="61" t="s">
        <v>1536</v>
      </c>
      <c r="C353" s="61" t="s">
        <v>1228</v>
      </c>
      <c r="D353" s="91">
        <v>0</v>
      </c>
      <c r="E353" s="91">
        <v>0</v>
      </c>
      <c r="F353" s="91">
        <v>0</v>
      </c>
      <c r="G353" s="91">
        <v>0</v>
      </c>
      <c r="H353" s="91">
        <v>0</v>
      </c>
      <c r="I353" s="91">
        <v>0</v>
      </c>
      <c r="J353" s="91">
        <v>0</v>
      </c>
      <c r="K353" s="91">
        <v>0</v>
      </c>
      <c r="L353" s="91">
        <v>0</v>
      </c>
      <c r="M353" s="91">
        <v>0</v>
      </c>
      <c r="N353" s="91">
        <v>0</v>
      </c>
      <c r="O353" s="91">
        <v>0</v>
      </c>
    </row>
    <row r="354" spans="1:15" s="53" customFormat="1" ht="13.5" thickBot="1">
      <c r="A354" s="61" t="s">
        <v>1921</v>
      </c>
      <c r="B354" s="61" t="s">
        <v>1537</v>
      </c>
      <c r="C354" s="61" t="s">
        <v>1228</v>
      </c>
      <c r="D354" s="91">
        <v>0</v>
      </c>
      <c r="E354" s="91">
        <v>0</v>
      </c>
      <c r="F354" s="91">
        <v>0</v>
      </c>
      <c r="G354" s="91">
        <v>0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91">
        <v>0</v>
      </c>
      <c r="N354" s="91">
        <v>0</v>
      </c>
      <c r="O354" s="91">
        <v>0</v>
      </c>
    </row>
    <row r="355" spans="1:15" s="53" customFormat="1" ht="13.5" thickBot="1">
      <c r="A355" s="61" t="s">
        <v>1922</v>
      </c>
      <c r="B355" s="61" t="s">
        <v>1538</v>
      </c>
      <c r="C355" s="61" t="s">
        <v>1228</v>
      </c>
      <c r="D355" s="91">
        <v>0</v>
      </c>
      <c r="E355" s="91">
        <v>0</v>
      </c>
      <c r="F355" s="91">
        <v>0</v>
      </c>
      <c r="G355" s="91">
        <v>0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91">
        <v>0</v>
      </c>
      <c r="N355" s="91">
        <v>0</v>
      </c>
      <c r="O355" s="91">
        <v>0</v>
      </c>
    </row>
    <row r="356" spans="1:15" s="53" customFormat="1" ht="26.25" thickBot="1">
      <c r="A356" s="55" t="s">
        <v>1923</v>
      </c>
      <c r="B356" s="62" t="s">
        <v>1539</v>
      </c>
      <c r="C356" s="63" t="s">
        <v>1228</v>
      </c>
      <c r="D356" s="91">
        <v>0</v>
      </c>
      <c r="E356" s="91">
        <v>0</v>
      </c>
      <c r="F356" s="91">
        <v>0</v>
      </c>
      <c r="G356" s="91">
        <v>0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91">
        <v>0</v>
      </c>
      <c r="N356" s="91">
        <v>0</v>
      </c>
      <c r="O356" s="91">
        <v>0</v>
      </c>
    </row>
    <row r="357" spans="1:15" s="53" customFormat="1" ht="13.5" thickBot="1">
      <c r="A357" s="55" t="s">
        <v>1924</v>
      </c>
      <c r="B357" s="64" t="s">
        <v>1540</v>
      </c>
      <c r="C357" s="55" t="s">
        <v>1230</v>
      </c>
      <c r="D357" s="91">
        <v>0</v>
      </c>
      <c r="E357" s="91">
        <v>0</v>
      </c>
      <c r="F357" s="91">
        <v>0</v>
      </c>
      <c r="G357" s="91">
        <v>0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91">
        <v>0</v>
      </c>
      <c r="N357" s="91">
        <v>0</v>
      </c>
      <c r="O357" s="91">
        <v>0</v>
      </c>
    </row>
    <row r="358" spans="1:15" s="53" customFormat="1" ht="26.25" thickBot="1">
      <c r="A358" s="55" t="s">
        <v>1925</v>
      </c>
      <c r="B358" s="62" t="s">
        <v>1541</v>
      </c>
      <c r="C358" s="55" t="s">
        <v>1230</v>
      </c>
      <c r="D358" s="91">
        <v>0</v>
      </c>
      <c r="E358" s="91">
        <v>0</v>
      </c>
      <c r="F358" s="91">
        <v>0</v>
      </c>
      <c r="G358" s="91">
        <v>0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91">
        <v>0</v>
      </c>
      <c r="N358" s="91">
        <v>0</v>
      </c>
      <c r="O358" s="91">
        <v>0</v>
      </c>
    </row>
    <row r="359" spans="1:15" s="53" customFormat="1" ht="13.5" thickBot="1">
      <c r="A359" s="55" t="s">
        <v>1926</v>
      </c>
      <c r="B359" s="62" t="s">
        <v>1542</v>
      </c>
      <c r="C359" s="55" t="s">
        <v>1230</v>
      </c>
      <c r="D359" s="91">
        <v>0</v>
      </c>
      <c r="E359" s="91">
        <v>0</v>
      </c>
      <c r="F359" s="91">
        <v>0</v>
      </c>
      <c r="G359" s="91">
        <v>0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>
        <v>0</v>
      </c>
    </row>
    <row r="360" spans="1:15" s="53" customFormat="1" ht="26.25" thickBot="1">
      <c r="A360" s="55" t="s">
        <v>1927</v>
      </c>
      <c r="B360" s="62" t="s">
        <v>1543</v>
      </c>
      <c r="C360" s="65" t="s">
        <v>1200</v>
      </c>
      <c r="D360" s="91">
        <v>0</v>
      </c>
      <c r="E360" s="91">
        <v>0</v>
      </c>
      <c r="F360" s="91">
        <v>0</v>
      </c>
      <c r="G360" s="91">
        <v>0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>
        <v>0</v>
      </c>
    </row>
    <row r="361" spans="1:15" s="53" customFormat="1" ht="13.5" thickBot="1">
      <c r="A361" s="55" t="s">
        <v>1928</v>
      </c>
      <c r="B361" s="62" t="s">
        <v>1333</v>
      </c>
      <c r="C361" s="65" t="s">
        <v>1200</v>
      </c>
      <c r="D361" s="91">
        <v>0</v>
      </c>
      <c r="E361" s="91">
        <v>0</v>
      </c>
      <c r="F361" s="91">
        <v>0</v>
      </c>
      <c r="G361" s="91">
        <v>0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>
        <v>0</v>
      </c>
    </row>
    <row r="362" spans="1:15" s="53" customFormat="1" ht="13.5" thickBot="1">
      <c r="A362" s="55" t="s">
        <v>1929</v>
      </c>
      <c r="B362" s="62" t="s">
        <v>1334</v>
      </c>
      <c r="C362" s="66" t="s">
        <v>1200</v>
      </c>
      <c r="D362" s="91">
        <v>0</v>
      </c>
      <c r="E362" s="91">
        <v>0</v>
      </c>
      <c r="F362" s="91">
        <v>0</v>
      </c>
      <c r="G362" s="91">
        <v>0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>
        <v>0</v>
      </c>
    </row>
    <row r="363" spans="1:15" s="53" customFormat="1" ht="13.5" thickBot="1">
      <c r="A363" s="67" t="s">
        <v>1930</v>
      </c>
      <c r="B363" s="62" t="s">
        <v>1544</v>
      </c>
      <c r="C363" s="63" t="s">
        <v>1238</v>
      </c>
      <c r="D363" s="91">
        <v>0</v>
      </c>
      <c r="E363" s="91">
        <v>0</v>
      </c>
      <c r="F363" s="91">
        <v>0</v>
      </c>
      <c r="G363" s="91">
        <v>0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>
        <v>0</v>
      </c>
    </row>
    <row r="364" spans="1:15" s="53" customFormat="1">
      <c r="A364" s="68"/>
      <c r="B364" s="69"/>
      <c r="C364" s="68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</row>
    <row r="365" spans="1:15" s="53" customFormat="1" ht="15" thickBot="1">
      <c r="A365" s="122" t="s">
        <v>1932</v>
      </c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</row>
    <row r="366" spans="1:15" s="54" customFormat="1" ht="30" customHeight="1" thickBot="1">
      <c r="A366" s="123" t="s">
        <v>1194</v>
      </c>
      <c r="B366" s="123" t="s">
        <v>1320</v>
      </c>
      <c r="C366" s="125" t="s">
        <v>1195</v>
      </c>
      <c r="D366" s="127" t="s">
        <v>1304</v>
      </c>
      <c r="E366" s="128"/>
      <c r="F366" s="127" t="s">
        <v>1305</v>
      </c>
      <c r="G366" s="128"/>
      <c r="H366" s="127" t="s">
        <v>1306</v>
      </c>
      <c r="I366" s="128"/>
      <c r="J366" s="127" t="s">
        <v>1307</v>
      </c>
      <c r="K366" s="128"/>
      <c r="L366" s="127" t="s">
        <v>1308</v>
      </c>
      <c r="M366" s="128"/>
      <c r="N366" s="115" t="s">
        <v>1196</v>
      </c>
      <c r="O366" s="116"/>
    </row>
    <row r="367" spans="1:15" s="54" customFormat="1" ht="42.75" thickBot="1">
      <c r="A367" s="124"/>
      <c r="B367" s="124"/>
      <c r="C367" s="126"/>
      <c r="D367" s="71" t="s">
        <v>1197</v>
      </c>
      <c r="E367" s="72" t="s">
        <v>1198</v>
      </c>
      <c r="F367" s="71" t="s">
        <v>1197</v>
      </c>
      <c r="G367" s="71" t="s">
        <v>1199</v>
      </c>
      <c r="H367" s="71" t="s">
        <v>1197</v>
      </c>
      <c r="I367" s="71" t="s">
        <v>1199</v>
      </c>
      <c r="J367" s="71" t="s">
        <v>1197</v>
      </c>
      <c r="K367" s="71" t="s">
        <v>1199</v>
      </c>
      <c r="L367" s="71" t="s">
        <v>1197</v>
      </c>
      <c r="M367" s="71" t="s">
        <v>1199</v>
      </c>
      <c r="N367" s="71" t="s">
        <v>1197</v>
      </c>
      <c r="O367" s="71" t="s">
        <v>1199</v>
      </c>
    </row>
    <row r="368" spans="1:15" s="54" customFormat="1" ht="13.5" thickBot="1">
      <c r="A368" s="58" t="s">
        <v>1309</v>
      </c>
      <c r="B368" s="89" t="s">
        <v>1310</v>
      </c>
      <c r="C368" s="59" t="s">
        <v>1311</v>
      </c>
      <c r="D368" s="59" t="s">
        <v>1312</v>
      </c>
      <c r="E368" s="58" t="s">
        <v>1313</v>
      </c>
      <c r="F368" s="59" t="s">
        <v>1314</v>
      </c>
      <c r="G368" s="58" t="s">
        <v>1315</v>
      </c>
      <c r="H368" s="58" t="s">
        <v>1316</v>
      </c>
      <c r="I368" s="58" t="s">
        <v>1317</v>
      </c>
      <c r="J368" s="58">
        <v>13</v>
      </c>
      <c r="K368" s="58">
        <v>14</v>
      </c>
      <c r="L368" s="58">
        <v>15</v>
      </c>
      <c r="M368" s="58">
        <v>16</v>
      </c>
      <c r="N368" s="59">
        <v>17</v>
      </c>
      <c r="O368" s="59">
        <v>18</v>
      </c>
    </row>
    <row r="369" spans="1:16" s="53" customFormat="1" ht="26.25" customHeight="1" thickBot="1">
      <c r="A369" s="117" t="s">
        <v>1239</v>
      </c>
      <c r="B369" s="118"/>
      <c r="C369" s="65" t="s">
        <v>1200</v>
      </c>
      <c r="D369" s="61">
        <v>7.758</v>
      </c>
      <c r="E369" s="61">
        <f>D369</f>
        <v>7.758</v>
      </c>
      <c r="F369" s="61">
        <f t="shared" ref="F369:M369" si="25">F371+F396</f>
        <v>38.159999999999997</v>
      </c>
      <c r="G369" s="92">
        <f>G370</f>
        <v>10.276</v>
      </c>
      <c r="H369" s="92">
        <f t="shared" si="25"/>
        <v>40.450000000000003</v>
      </c>
      <c r="I369" s="139">
        <f t="shared" si="25"/>
        <v>36.207999999999998</v>
      </c>
      <c r="J369" s="61">
        <f t="shared" si="25"/>
        <v>42.877000000000002</v>
      </c>
      <c r="K369" s="61">
        <f t="shared" si="25"/>
        <v>42.877000000000002</v>
      </c>
      <c r="L369" s="61">
        <f t="shared" si="25"/>
        <v>45.448999999999998</v>
      </c>
      <c r="M369" s="61">
        <f t="shared" si="25"/>
        <v>45.448999999999998</v>
      </c>
      <c r="N369" s="61">
        <f>D369+F369+H369+J369+L369</f>
        <v>174.69399999999999</v>
      </c>
      <c r="O369" s="92">
        <f>E369+G369+I369+K369+M369</f>
        <v>142.56800000000001</v>
      </c>
      <c r="P369" s="93"/>
    </row>
    <row r="370" spans="1:16" s="53" customFormat="1" ht="13.5" thickBot="1">
      <c r="A370" s="60"/>
      <c r="B370" s="64" t="s">
        <v>1545</v>
      </c>
      <c r="C370" s="66" t="s">
        <v>1200</v>
      </c>
      <c r="D370" s="92">
        <f>D369</f>
        <v>7.758</v>
      </c>
      <c r="E370" s="92">
        <f t="shared" ref="E370:O370" si="26">E369</f>
        <v>7.758</v>
      </c>
      <c r="F370" s="92">
        <f t="shared" si="26"/>
        <v>38.159999999999997</v>
      </c>
      <c r="G370" s="92">
        <f>G371+G396</f>
        <v>10.276</v>
      </c>
      <c r="H370" s="92">
        <f t="shared" si="26"/>
        <v>40.450000000000003</v>
      </c>
      <c r="I370" s="139">
        <f t="shared" si="26"/>
        <v>36.207999999999998</v>
      </c>
      <c r="J370" s="92">
        <f t="shared" si="26"/>
        <v>42.877000000000002</v>
      </c>
      <c r="K370" s="92">
        <f t="shared" si="26"/>
        <v>42.877000000000002</v>
      </c>
      <c r="L370" s="92">
        <f t="shared" si="26"/>
        <v>45.448999999999998</v>
      </c>
      <c r="M370" s="92">
        <f t="shared" si="26"/>
        <v>45.448999999999998</v>
      </c>
      <c r="N370" s="92">
        <f t="shared" si="26"/>
        <v>174.69399999999999</v>
      </c>
      <c r="O370" s="92">
        <f t="shared" si="26"/>
        <v>142.56800000000001</v>
      </c>
    </row>
    <row r="371" spans="1:16" s="53" customFormat="1" ht="13.5" thickBot="1">
      <c r="A371" s="73" t="s">
        <v>1201</v>
      </c>
      <c r="B371" s="64" t="s">
        <v>1546</v>
      </c>
      <c r="C371" s="65" t="s">
        <v>1200</v>
      </c>
      <c r="D371" s="61">
        <v>5.0880000000000001</v>
      </c>
      <c r="E371" s="61">
        <f>D371</f>
        <v>5.0880000000000001</v>
      </c>
      <c r="F371" s="61">
        <v>12.569000000000001</v>
      </c>
      <c r="G371" s="92">
        <f>G378</f>
        <v>6.8849999999999998</v>
      </c>
      <c r="H371" s="61">
        <v>13.324</v>
      </c>
      <c r="I371" s="137">
        <f>I378</f>
        <v>7.2380000000000004</v>
      </c>
      <c r="J371" s="61">
        <v>14.122999999999999</v>
      </c>
      <c r="K371" s="61">
        <v>14.122999999999999</v>
      </c>
      <c r="L371" s="61">
        <v>14.97</v>
      </c>
      <c r="M371" s="61">
        <v>14.97</v>
      </c>
      <c r="N371" s="61">
        <f>D371+F371+H371+J371+L371</f>
        <v>60.073999999999998</v>
      </c>
      <c r="O371" s="61">
        <f>E371+G371+I371+K371+M371</f>
        <v>48.304000000000002</v>
      </c>
    </row>
    <row r="372" spans="1:16" s="53" customFormat="1" ht="26.25" thickBot="1">
      <c r="A372" s="73" t="s">
        <v>1202</v>
      </c>
      <c r="B372" s="62" t="s">
        <v>1547</v>
      </c>
      <c r="C372" s="65" t="s">
        <v>1200</v>
      </c>
      <c r="D372" s="91">
        <v>0</v>
      </c>
      <c r="E372" s="91">
        <v>0</v>
      </c>
      <c r="F372" s="91">
        <v>0</v>
      </c>
      <c r="G372" s="91">
        <v>0</v>
      </c>
      <c r="H372" s="91">
        <v>0</v>
      </c>
      <c r="I372" s="138">
        <v>0</v>
      </c>
      <c r="J372" s="91">
        <v>0</v>
      </c>
      <c r="K372" s="91">
        <v>0</v>
      </c>
      <c r="L372" s="91">
        <v>0</v>
      </c>
      <c r="M372" s="91">
        <v>0</v>
      </c>
      <c r="N372" s="91">
        <v>0</v>
      </c>
      <c r="O372" s="91">
        <v>0</v>
      </c>
    </row>
    <row r="373" spans="1:16" s="53" customFormat="1" ht="13.5" thickBot="1">
      <c r="A373" s="55" t="s">
        <v>1240</v>
      </c>
      <c r="B373" s="62" t="s">
        <v>1548</v>
      </c>
      <c r="C373" s="65" t="s">
        <v>1200</v>
      </c>
      <c r="D373" s="91">
        <v>0</v>
      </c>
      <c r="E373" s="91">
        <v>0</v>
      </c>
      <c r="F373" s="91">
        <v>0</v>
      </c>
      <c r="G373" s="91">
        <v>0</v>
      </c>
      <c r="H373" s="91">
        <v>0</v>
      </c>
      <c r="I373" s="138">
        <v>0</v>
      </c>
      <c r="J373" s="91">
        <v>0</v>
      </c>
      <c r="K373" s="91">
        <v>0</v>
      </c>
      <c r="L373" s="91">
        <v>0</v>
      </c>
      <c r="M373" s="91">
        <v>0</v>
      </c>
      <c r="N373" s="91">
        <v>0</v>
      </c>
      <c r="O373" s="91">
        <v>0</v>
      </c>
    </row>
    <row r="374" spans="1:16" s="53" customFormat="1" ht="26.25" thickBot="1">
      <c r="A374" s="55" t="s">
        <v>1241</v>
      </c>
      <c r="B374" s="62" t="s">
        <v>1323</v>
      </c>
      <c r="C374" s="65" t="s">
        <v>1200</v>
      </c>
      <c r="D374" s="91">
        <v>0</v>
      </c>
      <c r="E374" s="91">
        <v>0</v>
      </c>
      <c r="F374" s="91">
        <v>0</v>
      </c>
      <c r="G374" s="91">
        <v>0</v>
      </c>
      <c r="H374" s="91">
        <v>0</v>
      </c>
      <c r="I374" s="138">
        <v>0</v>
      </c>
      <c r="J374" s="91">
        <v>0</v>
      </c>
      <c r="K374" s="91">
        <v>0</v>
      </c>
      <c r="L374" s="91">
        <v>0</v>
      </c>
      <c r="M374" s="91">
        <v>0</v>
      </c>
      <c r="N374" s="91">
        <v>0</v>
      </c>
      <c r="O374" s="91">
        <v>0</v>
      </c>
    </row>
    <row r="375" spans="1:16" s="53" customFormat="1" ht="26.25" thickBot="1">
      <c r="A375" s="55" t="s">
        <v>1242</v>
      </c>
      <c r="B375" s="62" t="s">
        <v>1324</v>
      </c>
      <c r="C375" s="65" t="s">
        <v>1200</v>
      </c>
      <c r="D375" s="91">
        <v>0</v>
      </c>
      <c r="E375" s="91">
        <v>0</v>
      </c>
      <c r="F375" s="91">
        <v>0</v>
      </c>
      <c r="G375" s="91">
        <v>0</v>
      </c>
      <c r="H375" s="91">
        <v>0</v>
      </c>
      <c r="I375" s="138">
        <v>0</v>
      </c>
      <c r="J375" s="91">
        <v>0</v>
      </c>
      <c r="K375" s="91">
        <v>0</v>
      </c>
      <c r="L375" s="91">
        <v>0</v>
      </c>
      <c r="M375" s="91">
        <v>0</v>
      </c>
      <c r="N375" s="91">
        <v>0</v>
      </c>
      <c r="O375" s="91">
        <v>0</v>
      </c>
    </row>
    <row r="376" spans="1:16" s="53" customFormat="1" ht="26.25" thickBot="1">
      <c r="A376" s="55" t="s">
        <v>1243</v>
      </c>
      <c r="B376" s="62" t="s">
        <v>1325</v>
      </c>
      <c r="C376" s="65" t="s">
        <v>1200</v>
      </c>
      <c r="D376" s="91">
        <v>0</v>
      </c>
      <c r="E376" s="91">
        <v>0</v>
      </c>
      <c r="F376" s="91">
        <v>0</v>
      </c>
      <c r="G376" s="91">
        <v>0</v>
      </c>
      <c r="H376" s="91">
        <v>0</v>
      </c>
      <c r="I376" s="138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</row>
    <row r="377" spans="1:16" s="53" customFormat="1" ht="13.5" thickBot="1">
      <c r="A377" s="55" t="s">
        <v>1244</v>
      </c>
      <c r="B377" s="62" t="s">
        <v>1549</v>
      </c>
      <c r="C377" s="65" t="s">
        <v>1200</v>
      </c>
      <c r="D377" s="91">
        <v>0</v>
      </c>
      <c r="E377" s="91">
        <v>0</v>
      </c>
      <c r="F377" s="91">
        <v>0</v>
      </c>
      <c r="G377" s="91">
        <v>0</v>
      </c>
      <c r="H377" s="91">
        <v>0</v>
      </c>
      <c r="I377" s="138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0</v>
      </c>
    </row>
    <row r="378" spans="1:16" s="53" customFormat="1" ht="13.5" thickBot="1">
      <c r="A378" s="55" t="s">
        <v>1245</v>
      </c>
      <c r="B378" s="62" t="s">
        <v>1550</v>
      </c>
      <c r="C378" s="65" t="s">
        <v>1200</v>
      </c>
      <c r="D378" s="61">
        <f t="shared" ref="D378:O378" si="27">D371</f>
        <v>5.0880000000000001</v>
      </c>
      <c r="E378" s="61">
        <f t="shared" si="27"/>
        <v>5.0880000000000001</v>
      </c>
      <c r="F378" s="61">
        <f t="shared" si="27"/>
        <v>12.569000000000001</v>
      </c>
      <c r="G378" s="92">
        <f>5.835*1.18</f>
        <v>6.8849999999999998</v>
      </c>
      <c r="H378" s="61">
        <v>13.324</v>
      </c>
      <c r="I378" s="139">
        <f>6.032*1.2</f>
        <v>7.2380000000000004</v>
      </c>
      <c r="J378" s="61">
        <f t="shared" si="27"/>
        <v>14.122999999999999</v>
      </c>
      <c r="K378" s="61">
        <f t="shared" si="27"/>
        <v>14.122999999999999</v>
      </c>
      <c r="L378" s="61">
        <f t="shared" si="27"/>
        <v>14.97</v>
      </c>
      <c r="M378" s="61">
        <f t="shared" si="27"/>
        <v>14.97</v>
      </c>
      <c r="N378" s="61">
        <f t="shared" si="27"/>
        <v>60.073999999999998</v>
      </c>
      <c r="O378" s="61">
        <f t="shared" si="27"/>
        <v>48.304000000000002</v>
      </c>
    </row>
    <row r="379" spans="1:16" s="53" customFormat="1" ht="13.5" thickBot="1">
      <c r="A379" s="55" t="s">
        <v>1246</v>
      </c>
      <c r="B379" s="62" t="s">
        <v>1551</v>
      </c>
      <c r="C379" s="65" t="s">
        <v>1200</v>
      </c>
      <c r="D379" s="91">
        <v>0</v>
      </c>
      <c r="E379" s="91">
        <v>0</v>
      </c>
      <c r="F379" s="91">
        <v>0</v>
      </c>
      <c r="G379" s="91">
        <v>0</v>
      </c>
      <c r="H379" s="91">
        <v>0</v>
      </c>
      <c r="I379" s="138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</v>
      </c>
    </row>
    <row r="380" spans="1:16" s="53" customFormat="1" ht="13.5" thickBot="1">
      <c r="A380" s="55" t="s">
        <v>1247</v>
      </c>
      <c r="B380" s="62" t="s">
        <v>1552</v>
      </c>
      <c r="C380" s="66" t="s">
        <v>1200</v>
      </c>
      <c r="D380" s="91">
        <v>0</v>
      </c>
      <c r="E380" s="91">
        <v>0</v>
      </c>
      <c r="F380" s="91">
        <v>0</v>
      </c>
      <c r="G380" s="91">
        <v>0</v>
      </c>
      <c r="H380" s="91">
        <v>0</v>
      </c>
      <c r="I380" s="138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</row>
    <row r="381" spans="1:16" s="53" customFormat="1" ht="26.25" thickBot="1">
      <c r="A381" s="55" t="s">
        <v>1248</v>
      </c>
      <c r="B381" s="62" t="s">
        <v>1553</v>
      </c>
      <c r="C381" s="65" t="s">
        <v>1200</v>
      </c>
      <c r="D381" s="91">
        <v>0</v>
      </c>
      <c r="E381" s="91">
        <v>0</v>
      </c>
      <c r="F381" s="91">
        <v>0</v>
      </c>
      <c r="G381" s="91">
        <v>0</v>
      </c>
      <c r="H381" s="91">
        <v>0</v>
      </c>
      <c r="I381" s="138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0</v>
      </c>
    </row>
    <row r="382" spans="1:16" s="53" customFormat="1" ht="13.5" thickBot="1">
      <c r="A382" s="55" t="s">
        <v>1249</v>
      </c>
      <c r="B382" s="62" t="s">
        <v>1554</v>
      </c>
      <c r="C382" s="66" t="s">
        <v>1200</v>
      </c>
      <c r="D382" s="91">
        <v>0</v>
      </c>
      <c r="E382" s="91">
        <v>0</v>
      </c>
      <c r="F382" s="91">
        <v>0</v>
      </c>
      <c r="G382" s="91">
        <v>0</v>
      </c>
      <c r="H382" s="91">
        <v>0</v>
      </c>
      <c r="I382" s="138">
        <v>0</v>
      </c>
      <c r="J382" s="91">
        <v>0</v>
      </c>
      <c r="K382" s="91">
        <v>0</v>
      </c>
      <c r="L382" s="91">
        <v>0</v>
      </c>
      <c r="M382" s="91">
        <v>0</v>
      </c>
      <c r="N382" s="91">
        <v>0</v>
      </c>
      <c r="O382" s="91">
        <v>0</v>
      </c>
    </row>
    <row r="383" spans="1:16" s="53" customFormat="1" ht="13.5" thickBot="1">
      <c r="A383" s="55" t="s">
        <v>1250</v>
      </c>
      <c r="B383" s="62" t="s">
        <v>1555</v>
      </c>
      <c r="C383" s="65" t="s">
        <v>1200</v>
      </c>
      <c r="D383" s="91">
        <v>0</v>
      </c>
      <c r="E383" s="91">
        <v>0</v>
      </c>
      <c r="F383" s="91">
        <v>0</v>
      </c>
      <c r="G383" s="91">
        <v>0</v>
      </c>
      <c r="H383" s="91">
        <v>0</v>
      </c>
      <c r="I383" s="138">
        <v>0</v>
      </c>
      <c r="J383" s="91">
        <v>0</v>
      </c>
      <c r="K383" s="91">
        <v>0</v>
      </c>
      <c r="L383" s="91">
        <v>0</v>
      </c>
      <c r="M383" s="91">
        <v>0</v>
      </c>
      <c r="N383" s="91">
        <v>0</v>
      </c>
      <c r="O383" s="91">
        <v>0</v>
      </c>
    </row>
    <row r="384" spans="1:16" s="53" customFormat="1" ht="13.5" thickBot="1">
      <c r="A384" s="55" t="s">
        <v>1251</v>
      </c>
      <c r="B384" s="62" t="s">
        <v>1554</v>
      </c>
      <c r="C384" s="65" t="s">
        <v>1200</v>
      </c>
      <c r="D384" s="91">
        <v>0</v>
      </c>
      <c r="E384" s="91">
        <v>0</v>
      </c>
      <c r="F384" s="91">
        <v>0</v>
      </c>
      <c r="G384" s="91">
        <v>0</v>
      </c>
      <c r="H384" s="91">
        <v>0</v>
      </c>
      <c r="I384" s="138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</row>
    <row r="385" spans="1:15" s="53" customFormat="1" ht="13.5" thickBot="1">
      <c r="A385" s="55" t="s">
        <v>1252</v>
      </c>
      <c r="B385" s="62" t="s">
        <v>1556</v>
      </c>
      <c r="C385" s="65" t="s">
        <v>1200</v>
      </c>
      <c r="D385" s="91">
        <v>0</v>
      </c>
      <c r="E385" s="91">
        <v>0</v>
      </c>
      <c r="F385" s="91">
        <v>0</v>
      </c>
      <c r="G385" s="91">
        <v>0</v>
      </c>
      <c r="H385" s="91">
        <v>0</v>
      </c>
      <c r="I385" s="138">
        <v>0</v>
      </c>
      <c r="J385" s="91">
        <v>0</v>
      </c>
      <c r="K385" s="91">
        <v>0</v>
      </c>
      <c r="L385" s="91">
        <v>0</v>
      </c>
      <c r="M385" s="91">
        <v>0</v>
      </c>
      <c r="N385" s="91">
        <v>0</v>
      </c>
      <c r="O385" s="91">
        <v>0</v>
      </c>
    </row>
    <row r="386" spans="1:15" s="53" customFormat="1" ht="13.5" thickBot="1">
      <c r="A386" s="55" t="s">
        <v>1253</v>
      </c>
      <c r="B386" s="62" t="s">
        <v>1557</v>
      </c>
      <c r="C386" s="65" t="s">
        <v>1200</v>
      </c>
      <c r="D386" s="91">
        <v>0</v>
      </c>
      <c r="E386" s="91">
        <v>0</v>
      </c>
      <c r="F386" s="91">
        <v>0</v>
      </c>
      <c r="G386" s="91">
        <v>0</v>
      </c>
      <c r="H386" s="91">
        <v>0</v>
      </c>
      <c r="I386" s="138">
        <v>0</v>
      </c>
      <c r="J386" s="91">
        <v>0</v>
      </c>
      <c r="K386" s="91">
        <v>0</v>
      </c>
      <c r="L386" s="91">
        <v>0</v>
      </c>
      <c r="M386" s="91">
        <v>0</v>
      </c>
      <c r="N386" s="91">
        <v>0</v>
      </c>
      <c r="O386" s="91">
        <v>0</v>
      </c>
    </row>
    <row r="387" spans="1:15" s="53" customFormat="1" ht="26.25" thickBot="1">
      <c r="A387" s="55" t="s">
        <v>1254</v>
      </c>
      <c r="B387" s="62" t="s">
        <v>1558</v>
      </c>
      <c r="C387" s="65" t="s">
        <v>1200</v>
      </c>
      <c r="D387" s="91">
        <v>0</v>
      </c>
      <c r="E387" s="91">
        <v>0</v>
      </c>
      <c r="F387" s="91">
        <v>0</v>
      </c>
      <c r="G387" s="91">
        <v>0</v>
      </c>
      <c r="H387" s="91">
        <v>0</v>
      </c>
      <c r="I387" s="138">
        <v>0</v>
      </c>
      <c r="J387" s="91">
        <v>0</v>
      </c>
      <c r="K387" s="91">
        <v>0</v>
      </c>
      <c r="L387" s="91">
        <v>0</v>
      </c>
      <c r="M387" s="91">
        <v>0</v>
      </c>
      <c r="N387" s="91">
        <v>0</v>
      </c>
      <c r="O387" s="91">
        <v>0</v>
      </c>
    </row>
    <row r="388" spans="1:15" s="53" customFormat="1" ht="13.5" thickBot="1">
      <c r="A388" s="55" t="s">
        <v>1255</v>
      </c>
      <c r="B388" s="62" t="s">
        <v>1333</v>
      </c>
      <c r="C388" s="65" t="s">
        <v>1200</v>
      </c>
      <c r="D388" s="91">
        <v>0</v>
      </c>
      <c r="E388" s="91">
        <v>0</v>
      </c>
      <c r="F388" s="91">
        <v>0</v>
      </c>
      <c r="G388" s="91">
        <v>0</v>
      </c>
      <c r="H388" s="91">
        <v>0</v>
      </c>
      <c r="I388" s="138">
        <v>0</v>
      </c>
      <c r="J388" s="91">
        <v>0</v>
      </c>
      <c r="K388" s="91">
        <v>0</v>
      </c>
      <c r="L388" s="91">
        <v>0</v>
      </c>
      <c r="M388" s="91">
        <v>0</v>
      </c>
      <c r="N388" s="91">
        <v>0</v>
      </c>
      <c r="O388" s="91">
        <v>0</v>
      </c>
    </row>
    <row r="389" spans="1:15" s="53" customFormat="1" ht="13.5" thickBot="1">
      <c r="A389" s="55" t="s">
        <v>1256</v>
      </c>
      <c r="B389" s="62" t="s">
        <v>1334</v>
      </c>
      <c r="C389" s="66" t="s">
        <v>1200</v>
      </c>
      <c r="D389" s="91">
        <v>0</v>
      </c>
      <c r="E389" s="91">
        <v>0</v>
      </c>
      <c r="F389" s="91">
        <v>0</v>
      </c>
      <c r="G389" s="91">
        <v>0</v>
      </c>
      <c r="H389" s="91">
        <v>0</v>
      </c>
      <c r="I389" s="138">
        <v>0</v>
      </c>
      <c r="J389" s="91">
        <v>0</v>
      </c>
      <c r="K389" s="91">
        <v>0</v>
      </c>
      <c r="L389" s="91">
        <v>0</v>
      </c>
      <c r="M389" s="91">
        <v>0</v>
      </c>
      <c r="N389" s="91">
        <v>0</v>
      </c>
      <c r="O389" s="91">
        <v>0</v>
      </c>
    </row>
    <row r="390" spans="1:15" s="53" customFormat="1" ht="26.25" thickBot="1">
      <c r="A390" s="73" t="s">
        <v>1203</v>
      </c>
      <c r="B390" s="64" t="s">
        <v>1559</v>
      </c>
      <c r="C390" s="65" t="s">
        <v>1200</v>
      </c>
      <c r="D390" s="91">
        <v>0</v>
      </c>
      <c r="E390" s="91">
        <v>0</v>
      </c>
      <c r="F390" s="91">
        <v>0</v>
      </c>
      <c r="G390" s="91">
        <v>0</v>
      </c>
      <c r="H390" s="91">
        <v>0</v>
      </c>
      <c r="I390" s="138">
        <v>0</v>
      </c>
      <c r="J390" s="91">
        <v>0</v>
      </c>
      <c r="K390" s="91">
        <v>0</v>
      </c>
      <c r="L390" s="91">
        <v>0</v>
      </c>
      <c r="M390" s="91">
        <v>0</v>
      </c>
      <c r="N390" s="91">
        <v>0</v>
      </c>
      <c r="O390" s="91">
        <v>0</v>
      </c>
    </row>
    <row r="391" spans="1:15" s="53" customFormat="1" ht="13.5" thickBot="1">
      <c r="A391" s="74"/>
      <c r="B391" s="75" t="s">
        <v>1560</v>
      </c>
      <c r="C391" s="74"/>
      <c r="D391" s="91">
        <v>0</v>
      </c>
      <c r="E391" s="91">
        <v>0</v>
      </c>
      <c r="F391" s="91">
        <v>0</v>
      </c>
      <c r="G391" s="91">
        <v>0</v>
      </c>
      <c r="H391" s="91">
        <v>0</v>
      </c>
      <c r="I391" s="138">
        <v>0</v>
      </c>
      <c r="J391" s="91">
        <v>0</v>
      </c>
      <c r="K391" s="91">
        <v>0</v>
      </c>
      <c r="L391" s="91">
        <v>0</v>
      </c>
      <c r="M391" s="91">
        <v>0</v>
      </c>
      <c r="N391" s="91">
        <v>0</v>
      </c>
      <c r="O391" s="91">
        <v>0</v>
      </c>
    </row>
    <row r="392" spans="1:15" s="53" customFormat="1" ht="26.25" thickBot="1">
      <c r="A392" s="76" t="s">
        <v>1257</v>
      </c>
      <c r="B392" s="77" t="s">
        <v>1561</v>
      </c>
      <c r="C392" s="78" t="s">
        <v>1200</v>
      </c>
      <c r="D392" s="91">
        <v>0</v>
      </c>
      <c r="E392" s="91">
        <v>0</v>
      </c>
      <c r="F392" s="91">
        <v>0</v>
      </c>
      <c r="G392" s="91">
        <v>0</v>
      </c>
      <c r="H392" s="91">
        <v>0</v>
      </c>
      <c r="I392" s="138">
        <v>0</v>
      </c>
      <c r="J392" s="91">
        <v>0</v>
      </c>
      <c r="K392" s="91">
        <v>0</v>
      </c>
      <c r="L392" s="91">
        <v>0</v>
      </c>
      <c r="M392" s="91">
        <v>0</v>
      </c>
      <c r="N392" s="91">
        <v>0</v>
      </c>
      <c r="O392" s="91">
        <v>0</v>
      </c>
    </row>
    <row r="393" spans="1:15" s="53" customFormat="1" ht="26.25" thickBot="1">
      <c r="A393" s="55" t="s">
        <v>1258</v>
      </c>
      <c r="B393" s="62" t="s">
        <v>1324</v>
      </c>
      <c r="C393" s="65" t="s">
        <v>1200</v>
      </c>
      <c r="D393" s="91">
        <v>0</v>
      </c>
      <c r="E393" s="91">
        <v>0</v>
      </c>
      <c r="F393" s="91">
        <v>0</v>
      </c>
      <c r="G393" s="91">
        <v>0</v>
      </c>
      <c r="H393" s="91">
        <v>0</v>
      </c>
      <c r="I393" s="138">
        <v>0</v>
      </c>
      <c r="J393" s="91">
        <v>0</v>
      </c>
      <c r="K393" s="91">
        <v>0</v>
      </c>
      <c r="L393" s="91">
        <v>0</v>
      </c>
      <c r="M393" s="91">
        <v>0</v>
      </c>
      <c r="N393" s="91">
        <v>0</v>
      </c>
      <c r="O393" s="91">
        <v>0</v>
      </c>
    </row>
    <row r="394" spans="1:15" s="53" customFormat="1" ht="26.25" thickBot="1">
      <c r="A394" s="55" t="s">
        <v>1259</v>
      </c>
      <c r="B394" s="62" t="s">
        <v>1325</v>
      </c>
      <c r="C394" s="65" t="s">
        <v>1200</v>
      </c>
      <c r="D394" s="91">
        <v>0</v>
      </c>
      <c r="E394" s="91">
        <v>0</v>
      </c>
      <c r="F394" s="91">
        <v>0</v>
      </c>
      <c r="G394" s="91">
        <v>0</v>
      </c>
      <c r="H394" s="91">
        <v>0</v>
      </c>
      <c r="I394" s="138">
        <v>0</v>
      </c>
      <c r="J394" s="91">
        <v>0</v>
      </c>
      <c r="K394" s="91">
        <v>0</v>
      </c>
      <c r="L394" s="91">
        <v>0</v>
      </c>
      <c r="M394" s="91">
        <v>0</v>
      </c>
      <c r="N394" s="91">
        <v>0</v>
      </c>
      <c r="O394" s="91">
        <v>0</v>
      </c>
    </row>
    <row r="395" spans="1:15" s="53" customFormat="1" ht="13.5" thickBot="1">
      <c r="A395" s="55" t="s">
        <v>1204</v>
      </c>
      <c r="B395" s="79" t="s">
        <v>1562</v>
      </c>
      <c r="C395" s="66" t="s">
        <v>1200</v>
      </c>
      <c r="D395" s="91">
        <v>0</v>
      </c>
      <c r="E395" s="91">
        <v>0</v>
      </c>
      <c r="F395" s="91">
        <v>0</v>
      </c>
      <c r="G395" s="91">
        <v>0</v>
      </c>
      <c r="H395" s="91">
        <v>0</v>
      </c>
      <c r="I395" s="138">
        <v>0</v>
      </c>
      <c r="J395" s="91">
        <v>0</v>
      </c>
      <c r="K395" s="91">
        <v>0</v>
      </c>
      <c r="L395" s="91">
        <v>0</v>
      </c>
      <c r="M395" s="91">
        <v>0</v>
      </c>
      <c r="N395" s="91">
        <v>0</v>
      </c>
      <c r="O395" s="91">
        <v>0</v>
      </c>
    </row>
    <row r="396" spans="1:15" s="53" customFormat="1" ht="13.5" thickBot="1">
      <c r="A396" s="73" t="s">
        <v>1205</v>
      </c>
      <c r="B396" s="62" t="s">
        <v>1563</v>
      </c>
      <c r="C396" s="65" t="s">
        <v>1200</v>
      </c>
      <c r="D396" s="61">
        <v>2.67</v>
      </c>
      <c r="E396" s="61">
        <f>D396</f>
        <v>2.67</v>
      </c>
      <c r="F396" s="61">
        <v>25.591000000000001</v>
      </c>
      <c r="G396" s="92">
        <f>G397</f>
        <v>3.391</v>
      </c>
      <c r="H396" s="61">
        <v>27.126000000000001</v>
      </c>
      <c r="I396" s="139">
        <f>I397</f>
        <v>28.97</v>
      </c>
      <c r="J396" s="61">
        <v>28.754000000000001</v>
      </c>
      <c r="K396" s="61">
        <f>J396</f>
        <v>28.754000000000001</v>
      </c>
      <c r="L396" s="61">
        <v>30.478999999999999</v>
      </c>
      <c r="M396" s="61">
        <f>L396</f>
        <v>30.478999999999999</v>
      </c>
      <c r="N396" s="61">
        <f>D396+F396+H396+J396+L396</f>
        <v>114.62</v>
      </c>
      <c r="O396" s="61">
        <f>E396+G396+I396+K396+M396</f>
        <v>94.263999999999996</v>
      </c>
    </row>
    <row r="397" spans="1:15" s="53" customFormat="1" ht="13.5" thickBot="1">
      <c r="A397" s="73" t="s">
        <v>1260</v>
      </c>
      <c r="B397" s="62" t="s">
        <v>1564</v>
      </c>
      <c r="C397" s="65" t="s">
        <v>1200</v>
      </c>
      <c r="D397" s="61">
        <v>2.2629999999999999</v>
      </c>
      <c r="E397" s="61">
        <f>E396</f>
        <v>2.67</v>
      </c>
      <c r="F397" s="61">
        <f>F396</f>
        <v>25.591000000000001</v>
      </c>
      <c r="G397" s="92">
        <f>G403</f>
        <v>3.391</v>
      </c>
      <c r="H397" s="61">
        <f t="shared" ref="H397:M397" si="28">H396</f>
        <v>27.126000000000001</v>
      </c>
      <c r="I397" s="139">
        <f>I403</f>
        <v>28.97</v>
      </c>
      <c r="J397" s="61">
        <f t="shared" si="28"/>
        <v>28.754000000000001</v>
      </c>
      <c r="K397" s="61">
        <f t="shared" si="28"/>
        <v>28.754000000000001</v>
      </c>
      <c r="L397" s="61">
        <f t="shared" si="28"/>
        <v>30.478999999999999</v>
      </c>
      <c r="M397" s="61">
        <f t="shared" si="28"/>
        <v>30.478999999999999</v>
      </c>
      <c r="N397" s="61">
        <f>D397+F397+H397+J397+L397</f>
        <v>114.21299999999999</v>
      </c>
      <c r="O397" s="61">
        <f>E397+G397+I397+K397+M397</f>
        <v>94.263999999999996</v>
      </c>
    </row>
    <row r="398" spans="1:15" s="53" customFormat="1" ht="13.5" thickBot="1">
      <c r="A398" s="55" t="s">
        <v>1261</v>
      </c>
      <c r="B398" s="62" t="s">
        <v>1565</v>
      </c>
      <c r="C398" s="65" t="s">
        <v>1200</v>
      </c>
      <c r="D398" s="91">
        <v>0</v>
      </c>
      <c r="E398" s="91">
        <v>0</v>
      </c>
      <c r="F398" s="91">
        <v>0</v>
      </c>
      <c r="G398" s="91">
        <v>0</v>
      </c>
      <c r="H398" s="91">
        <v>0</v>
      </c>
      <c r="I398" s="138">
        <v>0</v>
      </c>
      <c r="J398" s="91">
        <v>0</v>
      </c>
      <c r="K398" s="91">
        <v>0</v>
      </c>
      <c r="L398" s="91">
        <v>0</v>
      </c>
      <c r="M398" s="91">
        <v>0</v>
      </c>
      <c r="N398" s="91">
        <v>0</v>
      </c>
      <c r="O398" s="91">
        <v>0</v>
      </c>
    </row>
    <row r="399" spans="1:15" s="53" customFormat="1" ht="26.25" thickBot="1">
      <c r="A399" s="55" t="s">
        <v>1262</v>
      </c>
      <c r="B399" s="62" t="s">
        <v>1323</v>
      </c>
      <c r="C399" s="65" t="s">
        <v>1200</v>
      </c>
      <c r="D399" s="91">
        <v>0</v>
      </c>
      <c r="E399" s="91">
        <v>0</v>
      </c>
      <c r="F399" s="91">
        <v>0</v>
      </c>
      <c r="G399" s="91">
        <v>0</v>
      </c>
      <c r="H399" s="91">
        <v>0</v>
      </c>
      <c r="I399" s="138">
        <v>0</v>
      </c>
      <c r="J399" s="91">
        <v>0</v>
      </c>
      <c r="K399" s="91">
        <v>0</v>
      </c>
      <c r="L399" s="91">
        <v>0</v>
      </c>
      <c r="M399" s="91">
        <v>0</v>
      </c>
      <c r="N399" s="91">
        <v>0</v>
      </c>
      <c r="O399" s="91">
        <v>0</v>
      </c>
    </row>
    <row r="400" spans="1:15" s="53" customFormat="1" ht="26.25" thickBot="1">
      <c r="A400" s="55" t="s">
        <v>1263</v>
      </c>
      <c r="B400" s="62" t="s">
        <v>1324</v>
      </c>
      <c r="C400" s="65" t="s">
        <v>1200</v>
      </c>
      <c r="D400" s="91">
        <v>0</v>
      </c>
      <c r="E400" s="91">
        <v>0</v>
      </c>
      <c r="F400" s="91">
        <v>0</v>
      </c>
      <c r="G400" s="91">
        <v>0</v>
      </c>
      <c r="H400" s="91">
        <v>0</v>
      </c>
      <c r="I400" s="138">
        <v>0</v>
      </c>
      <c r="J400" s="91">
        <v>0</v>
      </c>
      <c r="K400" s="91">
        <v>0</v>
      </c>
      <c r="L400" s="91">
        <v>0</v>
      </c>
      <c r="M400" s="91">
        <v>0</v>
      </c>
      <c r="N400" s="91">
        <v>0</v>
      </c>
      <c r="O400" s="91">
        <v>0</v>
      </c>
    </row>
    <row r="401" spans="1:15" s="53" customFormat="1" ht="26.25" thickBot="1">
      <c r="A401" s="55" t="s">
        <v>1264</v>
      </c>
      <c r="B401" s="62" t="s">
        <v>1325</v>
      </c>
      <c r="C401" s="65" t="s">
        <v>1200</v>
      </c>
      <c r="D401" s="91">
        <v>0</v>
      </c>
      <c r="E401" s="91">
        <v>0</v>
      </c>
      <c r="F401" s="91">
        <v>0</v>
      </c>
      <c r="G401" s="91">
        <v>0</v>
      </c>
      <c r="H401" s="91">
        <v>0</v>
      </c>
      <c r="I401" s="138">
        <v>0</v>
      </c>
      <c r="J401" s="91">
        <v>0</v>
      </c>
      <c r="K401" s="91">
        <v>0</v>
      </c>
      <c r="L401" s="91">
        <v>0</v>
      </c>
      <c r="M401" s="91">
        <v>0</v>
      </c>
      <c r="N401" s="91">
        <v>0</v>
      </c>
      <c r="O401" s="91">
        <v>0</v>
      </c>
    </row>
    <row r="402" spans="1:15" s="53" customFormat="1" ht="13.5" thickBot="1">
      <c r="A402" s="55" t="s">
        <v>1265</v>
      </c>
      <c r="B402" s="62" t="s">
        <v>1475</v>
      </c>
      <c r="C402" s="65" t="s">
        <v>1200</v>
      </c>
      <c r="D402" s="91">
        <v>0</v>
      </c>
      <c r="E402" s="91">
        <v>0</v>
      </c>
      <c r="F402" s="91">
        <v>0</v>
      </c>
      <c r="G402" s="91">
        <v>0</v>
      </c>
      <c r="H402" s="91">
        <v>0</v>
      </c>
      <c r="I402" s="138">
        <v>0</v>
      </c>
      <c r="J402" s="91">
        <v>0</v>
      </c>
      <c r="K402" s="91">
        <v>0</v>
      </c>
      <c r="L402" s="91">
        <v>0</v>
      </c>
      <c r="M402" s="91">
        <v>0</v>
      </c>
      <c r="N402" s="91">
        <v>0</v>
      </c>
      <c r="O402" s="91">
        <v>0</v>
      </c>
    </row>
    <row r="403" spans="1:15" s="53" customFormat="1" ht="13.5" thickBot="1">
      <c r="A403" s="55" t="s">
        <v>1266</v>
      </c>
      <c r="B403" s="62" t="s">
        <v>1476</v>
      </c>
      <c r="C403" s="65" t="s">
        <v>1200</v>
      </c>
      <c r="D403" s="61">
        <f>D397</f>
        <v>2.2629999999999999</v>
      </c>
      <c r="E403" s="61">
        <v>2.0339999999999998</v>
      </c>
      <c r="F403" s="61">
        <f>F397</f>
        <v>25.591000000000001</v>
      </c>
      <c r="G403" s="92">
        <f>2.874*1.18</f>
        <v>3.391</v>
      </c>
      <c r="H403" s="61">
        <f t="shared" ref="H403:M403" si="29">H397</f>
        <v>27.126000000000001</v>
      </c>
      <c r="I403" s="139">
        <f>24.142*1.2</f>
        <v>28.97</v>
      </c>
      <c r="J403" s="61">
        <f t="shared" si="29"/>
        <v>28.754000000000001</v>
      </c>
      <c r="K403" s="61">
        <f t="shared" si="29"/>
        <v>28.754000000000001</v>
      </c>
      <c r="L403" s="61">
        <f t="shared" si="29"/>
        <v>30.478999999999999</v>
      </c>
      <c r="M403" s="61">
        <f t="shared" si="29"/>
        <v>30.478999999999999</v>
      </c>
      <c r="N403" s="61">
        <f>D403+F403+H403+J403+L403</f>
        <v>114.21299999999999</v>
      </c>
      <c r="O403" s="61">
        <f>E403+G403+I403+K403+M403</f>
        <v>93.628</v>
      </c>
    </row>
    <row r="404" spans="1:15" s="53" customFormat="1" ht="13.5" thickBot="1">
      <c r="A404" s="55" t="s">
        <v>1267</v>
      </c>
      <c r="B404" s="62" t="s">
        <v>1477</v>
      </c>
      <c r="C404" s="65" t="s">
        <v>1200</v>
      </c>
      <c r="D404" s="91">
        <v>0</v>
      </c>
      <c r="E404" s="91">
        <v>0</v>
      </c>
      <c r="F404" s="91">
        <v>0</v>
      </c>
      <c r="G404" s="91">
        <v>0</v>
      </c>
      <c r="H404" s="91">
        <v>0</v>
      </c>
      <c r="I404" s="138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>
        <v>0</v>
      </c>
    </row>
    <row r="405" spans="1:15" s="53" customFormat="1" ht="13.5" thickBot="1">
      <c r="A405" s="55" t="s">
        <v>1268</v>
      </c>
      <c r="B405" s="62" t="s">
        <v>1479</v>
      </c>
      <c r="C405" s="65" t="s">
        <v>1200</v>
      </c>
      <c r="D405" s="91">
        <v>0</v>
      </c>
      <c r="E405" s="91">
        <v>0</v>
      </c>
      <c r="F405" s="91">
        <v>0</v>
      </c>
      <c r="G405" s="91">
        <v>0</v>
      </c>
      <c r="H405" s="91">
        <v>0</v>
      </c>
      <c r="I405" s="138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>
        <v>0</v>
      </c>
    </row>
    <row r="406" spans="1:15" s="53" customFormat="1" ht="13.5" thickBot="1">
      <c r="A406" s="55" t="s">
        <v>1269</v>
      </c>
      <c r="B406" s="62" t="s">
        <v>1480</v>
      </c>
      <c r="C406" s="65" t="s">
        <v>1200</v>
      </c>
      <c r="D406" s="91">
        <v>0</v>
      </c>
      <c r="E406" s="91">
        <v>0</v>
      </c>
      <c r="F406" s="91">
        <v>0</v>
      </c>
      <c r="G406" s="91">
        <v>0</v>
      </c>
      <c r="H406" s="91">
        <v>0</v>
      </c>
      <c r="I406" s="138">
        <v>0</v>
      </c>
      <c r="J406" s="91">
        <v>0</v>
      </c>
      <c r="K406" s="91">
        <v>0</v>
      </c>
      <c r="L406" s="91">
        <v>0</v>
      </c>
      <c r="M406" s="91">
        <v>0</v>
      </c>
      <c r="N406" s="91">
        <v>0</v>
      </c>
      <c r="O406" s="91">
        <v>0</v>
      </c>
    </row>
    <row r="407" spans="1:15" s="53" customFormat="1" ht="26.25" thickBot="1">
      <c r="A407" s="55" t="s">
        <v>1270</v>
      </c>
      <c r="B407" s="62" t="s">
        <v>1481</v>
      </c>
      <c r="C407" s="65" t="s">
        <v>1200</v>
      </c>
      <c r="D407" s="91">
        <v>0</v>
      </c>
      <c r="E407" s="91">
        <v>0</v>
      </c>
      <c r="F407" s="91">
        <v>0</v>
      </c>
      <c r="G407" s="91">
        <v>0</v>
      </c>
      <c r="H407" s="91">
        <v>0</v>
      </c>
      <c r="I407" s="138">
        <v>0</v>
      </c>
      <c r="J407" s="91">
        <v>0</v>
      </c>
      <c r="K407" s="91">
        <v>0</v>
      </c>
      <c r="L407" s="91">
        <v>0</v>
      </c>
      <c r="M407" s="91">
        <v>0</v>
      </c>
      <c r="N407" s="91">
        <v>0</v>
      </c>
      <c r="O407" s="91">
        <v>0</v>
      </c>
    </row>
    <row r="408" spans="1:15" s="53" customFormat="1" ht="13.5" thickBot="1">
      <c r="A408" s="55" t="s">
        <v>1271</v>
      </c>
      <c r="B408" s="62" t="s">
        <v>1333</v>
      </c>
      <c r="C408" s="65" t="s">
        <v>1200</v>
      </c>
      <c r="D408" s="91">
        <v>0</v>
      </c>
      <c r="E408" s="91">
        <v>0</v>
      </c>
      <c r="F408" s="91">
        <v>0</v>
      </c>
      <c r="G408" s="91">
        <v>0</v>
      </c>
      <c r="H408" s="91">
        <v>0</v>
      </c>
      <c r="I408" s="138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>
        <v>0</v>
      </c>
    </row>
    <row r="409" spans="1:15" s="53" customFormat="1" ht="13.5" thickBot="1">
      <c r="A409" s="55" t="s">
        <v>1272</v>
      </c>
      <c r="B409" s="62" t="s">
        <v>1334</v>
      </c>
      <c r="C409" s="66" t="s">
        <v>1200</v>
      </c>
      <c r="D409" s="91">
        <v>0</v>
      </c>
      <c r="E409" s="91">
        <v>0</v>
      </c>
      <c r="F409" s="91">
        <v>0</v>
      </c>
      <c r="G409" s="91">
        <v>0</v>
      </c>
      <c r="H409" s="91">
        <v>0</v>
      </c>
      <c r="I409" s="138">
        <v>0</v>
      </c>
      <c r="J409" s="91">
        <v>0</v>
      </c>
      <c r="K409" s="91">
        <v>0</v>
      </c>
      <c r="L409" s="91">
        <v>0</v>
      </c>
      <c r="M409" s="91">
        <v>0</v>
      </c>
      <c r="N409" s="91">
        <v>0</v>
      </c>
      <c r="O409" s="91">
        <v>0</v>
      </c>
    </row>
    <row r="410" spans="1:15" s="53" customFormat="1" ht="13.5" thickBot="1">
      <c r="A410" s="73" t="s">
        <v>1273</v>
      </c>
      <c r="B410" s="62" t="s">
        <v>1566</v>
      </c>
      <c r="C410" s="66" t="s">
        <v>1200</v>
      </c>
      <c r="D410" s="91">
        <v>0</v>
      </c>
      <c r="E410" s="91">
        <v>0</v>
      </c>
      <c r="F410" s="91">
        <v>0</v>
      </c>
      <c r="G410" s="91">
        <v>0</v>
      </c>
      <c r="H410" s="91">
        <v>0</v>
      </c>
      <c r="I410" s="138">
        <v>0</v>
      </c>
      <c r="J410" s="91">
        <v>0</v>
      </c>
      <c r="K410" s="91">
        <v>0</v>
      </c>
      <c r="L410" s="91">
        <v>0</v>
      </c>
      <c r="M410" s="91">
        <v>0</v>
      </c>
      <c r="N410" s="91">
        <v>0</v>
      </c>
      <c r="O410" s="91">
        <v>0</v>
      </c>
    </row>
    <row r="411" spans="1:15" s="53" customFormat="1" ht="13.5" thickBot="1">
      <c r="A411" s="55" t="s">
        <v>1274</v>
      </c>
      <c r="B411" s="62" t="s">
        <v>1567</v>
      </c>
      <c r="C411" s="65" t="s">
        <v>1200</v>
      </c>
      <c r="D411" s="91">
        <v>0</v>
      </c>
      <c r="E411" s="91">
        <v>0</v>
      </c>
      <c r="F411" s="91">
        <v>0</v>
      </c>
      <c r="G411" s="91">
        <v>0</v>
      </c>
      <c r="H411" s="91">
        <v>0</v>
      </c>
      <c r="I411" s="138">
        <v>0</v>
      </c>
      <c r="J411" s="91">
        <v>0</v>
      </c>
      <c r="K411" s="91">
        <v>0</v>
      </c>
      <c r="L411" s="91">
        <v>0</v>
      </c>
      <c r="M411" s="91">
        <v>0</v>
      </c>
      <c r="N411" s="91">
        <v>0</v>
      </c>
      <c r="O411" s="91">
        <v>0</v>
      </c>
    </row>
    <row r="412" spans="1:15" s="53" customFormat="1" ht="13.5" thickBot="1">
      <c r="A412" s="55" t="s">
        <v>1275</v>
      </c>
      <c r="B412" s="62" t="s">
        <v>1565</v>
      </c>
      <c r="C412" s="65" t="s">
        <v>1200</v>
      </c>
      <c r="D412" s="91">
        <v>0</v>
      </c>
      <c r="E412" s="91">
        <v>0</v>
      </c>
      <c r="F412" s="91">
        <v>0</v>
      </c>
      <c r="G412" s="91">
        <v>0</v>
      </c>
      <c r="H412" s="91">
        <v>0</v>
      </c>
      <c r="I412" s="138">
        <v>0</v>
      </c>
      <c r="J412" s="91">
        <v>0</v>
      </c>
      <c r="K412" s="91">
        <v>0</v>
      </c>
      <c r="L412" s="91">
        <v>0</v>
      </c>
      <c r="M412" s="91">
        <v>0</v>
      </c>
      <c r="N412" s="91">
        <v>0</v>
      </c>
      <c r="O412" s="91">
        <v>0</v>
      </c>
    </row>
    <row r="413" spans="1:15" s="53" customFormat="1" ht="26.25" thickBot="1">
      <c r="A413" s="55" t="s">
        <v>1276</v>
      </c>
      <c r="B413" s="62" t="s">
        <v>1323</v>
      </c>
      <c r="C413" s="65" t="s">
        <v>1200</v>
      </c>
      <c r="D413" s="91">
        <v>0</v>
      </c>
      <c r="E413" s="91">
        <v>0</v>
      </c>
      <c r="F413" s="91">
        <v>0</v>
      </c>
      <c r="G413" s="91">
        <v>0</v>
      </c>
      <c r="H413" s="91">
        <v>0</v>
      </c>
      <c r="I413" s="138">
        <v>0</v>
      </c>
      <c r="J413" s="91">
        <v>0</v>
      </c>
      <c r="K413" s="91">
        <v>0</v>
      </c>
      <c r="L413" s="91">
        <v>0</v>
      </c>
      <c r="M413" s="91">
        <v>0</v>
      </c>
      <c r="N413" s="91">
        <v>0</v>
      </c>
      <c r="O413" s="91">
        <v>0</v>
      </c>
    </row>
    <row r="414" spans="1:15" s="53" customFormat="1" ht="26.25" thickBot="1">
      <c r="A414" s="55" t="s">
        <v>1277</v>
      </c>
      <c r="B414" s="62" t="s">
        <v>1324</v>
      </c>
      <c r="C414" s="65" t="s">
        <v>1200</v>
      </c>
      <c r="D414" s="91">
        <v>0</v>
      </c>
      <c r="E414" s="91">
        <v>0</v>
      </c>
      <c r="F414" s="91">
        <v>0</v>
      </c>
      <c r="G414" s="91">
        <v>0</v>
      </c>
      <c r="H414" s="91">
        <v>0</v>
      </c>
      <c r="I414" s="138">
        <v>0</v>
      </c>
      <c r="J414" s="91">
        <v>0</v>
      </c>
      <c r="K414" s="91">
        <v>0</v>
      </c>
      <c r="L414" s="91">
        <v>0</v>
      </c>
      <c r="M414" s="91">
        <v>0</v>
      </c>
      <c r="N414" s="91">
        <v>0</v>
      </c>
      <c r="O414" s="91">
        <v>0</v>
      </c>
    </row>
    <row r="415" spans="1:15" s="53" customFormat="1" ht="13.5" thickBot="1">
      <c r="A415" s="74"/>
      <c r="B415" s="80" t="s">
        <v>1568</v>
      </c>
      <c r="C415" s="74"/>
      <c r="D415" s="91">
        <v>0</v>
      </c>
      <c r="E415" s="91">
        <v>0</v>
      </c>
      <c r="F415" s="91">
        <v>0</v>
      </c>
      <c r="G415" s="91">
        <v>0</v>
      </c>
      <c r="H415" s="91">
        <v>0</v>
      </c>
      <c r="I415" s="138">
        <v>0</v>
      </c>
      <c r="J415" s="91">
        <v>0</v>
      </c>
      <c r="K415" s="91">
        <v>0</v>
      </c>
      <c r="L415" s="91">
        <v>0</v>
      </c>
      <c r="M415" s="91">
        <v>0</v>
      </c>
      <c r="N415" s="91">
        <v>0</v>
      </c>
      <c r="O415" s="91">
        <v>0</v>
      </c>
    </row>
    <row r="416" spans="1:15" s="53" customFormat="1" ht="13.5" thickBot="1">
      <c r="A416" s="81" t="s">
        <v>1278</v>
      </c>
      <c r="B416" s="77" t="s">
        <v>1569</v>
      </c>
      <c r="C416" s="81" t="s">
        <v>1221</v>
      </c>
      <c r="D416" s="91">
        <v>0</v>
      </c>
      <c r="E416" s="91">
        <v>0</v>
      </c>
      <c r="F416" s="91">
        <v>0</v>
      </c>
      <c r="G416" s="91">
        <v>0</v>
      </c>
      <c r="H416" s="91">
        <v>0</v>
      </c>
      <c r="I416" s="138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</row>
    <row r="417" spans="1:15" s="53" customFormat="1" ht="13.5" thickBot="1">
      <c r="A417" s="55" t="s">
        <v>1279</v>
      </c>
      <c r="B417" s="62" t="s">
        <v>1475</v>
      </c>
      <c r="C417" s="65" t="s">
        <v>1200</v>
      </c>
      <c r="D417" s="91">
        <v>0</v>
      </c>
      <c r="E417" s="91">
        <v>0</v>
      </c>
      <c r="F417" s="91">
        <v>0</v>
      </c>
      <c r="G417" s="91">
        <v>0</v>
      </c>
      <c r="H417" s="91">
        <v>0</v>
      </c>
      <c r="I417" s="138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</row>
    <row r="418" spans="1:15" s="53" customFormat="1" ht="13.5" thickBot="1">
      <c r="A418" s="55" t="s">
        <v>1280</v>
      </c>
      <c r="B418" s="62" t="s">
        <v>1476</v>
      </c>
      <c r="C418" s="65" t="s">
        <v>1200</v>
      </c>
      <c r="D418" s="91">
        <v>0</v>
      </c>
      <c r="E418" s="91">
        <v>0</v>
      </c>
      <c r="F418" s="91">
        <v>0</v>
      </c>
      <c r="G418" s="91">
        <v>0</v>
      </c>
      <c r="H418" s="91">
        <v>0</v>
      </c>
      <c r="I418" s="138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</row>
    <row r="419" spans="1:15" s="53" customFormat="1" ht="13.5" thickBot="1">
      <c r="A419" s="55" t="s">
        <v>1281</v>
      </c>
      <c r="B419" s="62" t="s">
        <v>1477</v>
      </c>
      <c r="C419" s="65" t="s">
        <v>1200</v>
      </c>
      <c r="D419" s="91">
        <v>0</v>
      </c>
      <c r="E419" s="91">
        <v>0</v>
      </c>
      <c r="F419" s="91">
        <v>0</v>
      </c>
      <c r="G419" s="91">
        <v>0</v>
      </c>
      <c r="H419" s="91">
        <v>0</v>
      </c>
      <c r="I419" s="138">
        <v>0</v>
      </c>
      <c r="J419" s="91">
        <v>0</v>
      </c>
      <c r="K419" s="91">
        <v>0</v>
      </c>
      <c r="L419" s="91">
        <v>0</v>
      </c>
      <c r="M419" s="91">
        <v>0</v>
      </c>
      <c r="N419" s="91">
        <v>0</v>
      </c>
      <c r="O419" s="91">
        <v>0</v>
      </c>
    </row>
    <row r="420" spans="1:15" s="53" customFormat="1" ht="13.5" thickBot="1">
      <c r="A420" s="55" t="s">
        <v>1282</v>
      </c>
      <c r="B420" s="62" t="s">
        <v>1479</v>
      </c>
      <c r="C420" s="65" t="s">
        <v>1200</v>
      </c>
      <c r="D420" s="91">
        <v>0</v>
      </c>
      <c r="E420" s="91">
        <v>0</v>
      </c>
      <c r="F420" s="91">
        <v>0</v>
      </c>
      <c r="G420" s="91">
        <v>0</v>
      </c>
      <c r="H420" s="91">
        <v>0</v>
      </c>
      <c r="I420" s="138">
        <v>0</v>
      </c>
      <c r="J420" s="91">
        <v>0</v>
      </c>
      <c r="K420" s="91">
        <v>0</v>
      </c>
      <c r="L420" s="91">
        <v>0</v>
      </c>
      <c r="M420" s="91">
        <v>0</v>
      </c>
      <c r="N420" s="91">
        <v>0</v>
      </c>
      <c r="O420" s="91">
        <v>0</v>
      </c>
    </row>
    <row r="421" spans="1:15" s="53" customFormat="1" ht="13.5" thickBot="1">
      <c r="A421" s="55" t="s">
        <v>1283</v>
      </c>
      <c r="B421" s="62" t="s">
        <v>1480</v>
      </c>
      <c r="C421" s="65" t="s">
        <v>1200</v>
      </c>
      <c r="D421" s="91">
        <v>0</v>
      </c>
      <c r="E421" s="91">
        <v>0</v>
      </c>
      <c r="F421" s="91">
        <v>0</v>
      </c>
      <c r="G421" s="91">
        <v>0</v>
      </c>
      <c r="H421" s="91">
        <v>0</v>
      </c>
      <c r="I421" s="138">
        <v>0</v>
      </c>
      <c r="J421" s="91">
        <v>0</v>
      </c>
      <c r="K421" s="91">
        <v>0</v>
      </c>
      <c r="L421" s="91">
        <v>0</v>
      </c>
      <c r="M421" s="91">
        <v>0</v>
      </c>
      <c r="N421" s="91">
        <v>0</v>
      </c>
      <c r="O421" s="91">
        <v>0</v>
      </c>
    </row>
    <row r="422" spans="1:15" s="53" customFormat="1" ht="26.25" thickBot="1">
      <c r="A422" s="55" t="s">
        <v>1284</v>
      </c>
      <c r="B422" s="62" t="s">
        <v>1481</v>
      </c>
      <c r="C422" s="65" t="s">
        <v>1200</v>
      </c>
      <c r="D422" s="91">
        <v>0</v>
      </c>
      <c r="E422" s="91">
        <v>0</v>
      </c>
      <c r="F422" s="91">
        <v>0</v>
      </c>
      <c r="G422" s="91">
        <v>0</v>
      </c>
      <c r="H422" s="91">
        <v>0</v>
      </c>
      <c r="I422" s="138">
        <v>0</v>
      </c>
      <c r="J422" s="91">
        <v>0</v>
      </c>
      <c r="K422" s="91">
        <v>0</v>
      </c>
      <c r="L422" s="91">
        <v>0</v>
      </c>
      <c r="M422" s="91">
        <v>0</v>
      </c>
      <c r="N422" s="91">
        <v>0</v>
      </c>
      <c r="O422" s="91">
        <v>0</v>
      </c>
    </row>
    <row r="423" spans="1:15" s="53" customFormat="1" ht="13.5" thickBot="1">
      <c r="A423" s="55" t="s">
        <v>1285</v>
      </c>
      <c r="B423" s="62" t="s">
        <v>1333</v>
      </c>
      <c r="C423" s="65" t="s">
        <v>1200</v>
      </c>
      <c r="D423" s="91">
        <v>0</v>
      </c>
      <c r="E423" s="91">
        <v>0</v>
      </c>
      <c r="F423" s="91">
        <v>0</v>
      </c>
      <c r="G423" s="91">
        <v>0</v>
      </c>
      <c r="H423" s="91">
        <v>0</v>
      </c>
      <c r="I423" s="138">
        <v>0</v>
      </c>
      <c r="J423" s="91">
        <v>0</v>
      </c>
      <c r="K423" s="91">
        <v>0</v>
      </c>
      <c r="L423" s="91">
        <v>0</v>
      </c>
      <c r="M423" s="91">
        <v>0</v>
      </c>
      <c r="N423" s="91">
        <v>0</v>
      </c>
      <c r="O423" s="91">
        <v>0</v>
      </c>
    </row>
    <row r="424" spans="1:15" s="53" customFormat="1" ht="13.5" thickBot="1">
      <c r="A424" s="55" t="s">
        <v>1286</v>
      </c>
      <c r="B424" s="62" t="s">
        <v>1334</v>
      </c>
      <c r="C424" s="66" t="s">
        <v>1200</v>
      </c>
      <c r="D424" s="91">
        <v>0</v>
      </c>
      <c r="E424" s="91">
        <v>0</v>
      </c>
      <c r="F424" s="91">
        <v>0</v>
      </c>
      <c r="G424" s="91">
        <v>0</v>
      </c>
      <c r="H424" s="91">
        <v>0</v>
      </c>
      <c r="I424" s="138">
        <v>0</v>
      </c>
      <c r="J424" s="91">
        <v>0</v>
      </c>
      <c r="K424" s="91">
        <v>0</v>
      </c>
      <c r="L424" s="91">
        <v>0</v>
      </c>
      <c r="M424" s="91">
        <v>0</v>
      </c>
      <c r="N424" s="91">
        <v>0</v>
      </c>
      <c r="O424" s="91">
        <v>0</v>
      </c>
    </row>
    <row r="425" spans="1:15" s="53" customFormat="1" ht="13.5" thickBot="1">
      <c r="A425" s="73" t="s">
        <v>1206</v>
      </c>
      <c r="B425" s="64" t="s">
        <v>1570</v>
      </c>
      <c r="C425" s="66" t="s">
        <v>1200</v>
      </c>
      <c r="D425" s="91">
        <v>0</v>
      </c>
      <c r="E425" s="91">
        <v>0</v>
      </c>
      <c r="F425" s="91">
        <v>0</v>
      </c>
      <c r="G425" s="91">
        <v>0</v>
      </c>
      <c r="H425" s="91">
        <v>0</v>
      </c>
      <c r="I425" s="138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0</v>
      </c>
    </row>
    <row r="426" spans="1:15" s="53" customFormat="1" ht="13.5" thickBot="1">
      <c r="A426" s="73" t="s">
        <v>1207</v>
      </c>
      <c r="B426" s="64" t="s">
        <v>1571</v>
      </c>
      <c r="C426" s="66" t="s">
        <v>1200</v>
      </c>
      <c r="D426" s="91">
        <v>0</v>
      </c>
      <c r="E426" s="91">
        <v>0</v>
      </c>
      <c r="F426" s="91">
        <v>0</v>
      </c>
      <c r="G426" s="91">
        <v>0</v>
      </c>
      <c r="H426" s="91">
        <v>0</v>
      </c>
      <c r="I426" s="138">
        <v>0</v>
      </c>
      <c r="J426" s="91">
        <v>0</v>
      </c>
      <c r="K426" s="91">
        <v>0</v>
      </c>
      <c r="L426" s="91">
        <v>0</v>
      </c>
      <c r="M426" s="91">
        <v>0</v>
      </c>
      <c r="N426" s="91">
        <v>0</v>
      </c>
      <c r="O426" s="91">
        <v>0</v>
      </c>
    </row>
    <row r="427" spans="1:15" s="53" customFormat="1" ht="13.5" thickBot="1">
      <c r="A427" s="73" t="s">
        <v>1287</v>
      </c>
      <c r="B427" s="62" t="s">
        <v>1572</v>
      </c>
      <c r="C427" s="66" t="s">
        <v>1200</v>
      </c>
      <c r="D427" s="91">
        <v>0</v>
      </c>
      <c r="E427" s="91">
        <v>0</v>
      </c>
      <c r="F427" s="91">
        <v>0</v>
      </c>
      <c r="G427" s="91">
        <v>0</v>
      </c>
      <c r="H427" s="91">
        <v>0</v>
      </c>
      <c r="I427" s="138">
        <v>0</v>
      </c>
      <c r="J427" s="91">
        <v>0</v>
      </c>
      <c r="K427" s="91">
        <v>0</v>
      </c>
      <c r="L427" s="91">
        <v>0</v>
      </c>
      <c r="M427" s="91">
        <v>0</v>
      </c>
      <c r="N427" s="91">
        <v>0</v>
      </c>
      <c r="O427" s="91">
        <v>0</v>
      </c>
    </row>
    <row r="428" spans="1:15" s="53" customFormat="1" ht="13.5" thickBot="1">
      <c r="A428" s="73" t="s">
        <v>1288</v>
      </c>
      <c r="B428" s="64" t="s">
        <v>1573</v>
      </c>
      <c r="C428" s="66" t="s">
        <v>1200</v>
      </c>
      <c r="D428" s="91">
        <v>0</v>
      </c>
      <c r="E428" s="91">
        <v>0</v>
      </c>
      <c r="F428" s="91">
        <v>0</v>
      </c>
      <c r="G428" s="91">
        <v>0</v>
      </c>
      <c r="H428" s="91">
        <v>0</v>
      </c>
      <c r="I428" s="138">
        <v>0</v>
      </c>
      <c r="J428" s="91">
        <v>0</v>
      </c>
      <c r="K428" s="91">
        <v>0</v>
      </c>
      <c r="L428" s="91">
        <v>0</v>
      </c>
      <c r="M428" s="91">
        <v>0</v>
      </c>
      <c r="N428" s="91">
        <v>0</v>
      </c>
      <c r="O428" s="91">
        <v>0</v>
      </c>
    </row>
    <row r="429" spans="1:15" s="53" customFormat="1" ht="13.5" thickBot="1">
      <c r="A429" s="55" t="s">
        <v>1208</v>
      </c>
      <c r="B429" s="64" t="s">
        <v>1574</v>
      </c>
      <c r="C429" s="66" t="s">
        <v>1200</v>
      </c>
      <c r="D429" s="91">
        <v>0</v>
      </c>
      <c r="E429" s="91">
        <v>0</v>
      </c>
      <c r="F429" s="91">
        <v>0</v>
      </c>
      <c r="G429" s="91">
        <v>0</v>
      </c>
      <c r="H429" s="91">
        <v>0</v>
      </c>
      <c r="I429" s="138">
        <v>0</v>
      </c>
      <c r="J429" s="91">
        <v>0</v>
      </c>
      <c r="K429" s="91">
        <v>0</v>
      </c>
      <c r="L429" s="91">
        <v>0</v>
      </c>
      <c r="M429" s="91">
        <v>0</v>
      </c>
      <c r="N429" s="91">
        <v>0</v>
      </c>
      <c r="O429" s="91">
        <v>0</v>
      </c>
    </row>
    <row r="430" spans="1:15" s="53" customFormat="1" ht="13.5" thickBot="1">
      <c r="A430" s="73" t="s">
        <v>1209</v>
      </c>
      <c r="B430" s="79" t="s">
        <v>1575</v>
      </c>
      <c r="C430" s="66" t="s">
        <v>1200</v>
      </c>
      <c r="D430" s="91">
        <v>0</v>
      </c>
      <c r="E430" s="91">
        <v>0</v>
      </c>
      <c r="F430" s="91">
        <v>0</v>
      </c>
      <c r="G430" s="91">
        <v>0</v>
      </c>
      <c r="H430" s="91">
        <v>0</v>
      </c>
      <c r="I430" s="138">
        <v>0</v>
      </c>
      <c r="J430" s="91">
        <v>0</v>
      </c>
      <c r="K430" s="91">
        <v>0</v>
      </c>
      <c r="L430" s="91">
        <v>0</v>
      </c>
      <c r="M430" s="91">
        <v>0</v>
      </c>
      <c r="N430" s="91">
        <v>0</v>
      </c>
      <c r="O430" s="91">
        <v>0</v>
      </c>
    </row>
    <row r="431" spans="1:15" s="53" customFormat="1" ht="13.5" thickBot="1">
      <c r="A431" s="73" t="s">
        <v>1210</v>
      </c>
      <c r="B431" s="62" t="s">
        <v>1576</v>
      </c>
      <c r="C431" s="66" t="s">
        <v>1200</v>
      </c>
      <c r="D431" s="91">
        <v>0</v>
      </c>
      <c r="E431" s="91">
        <v>0</v>
      </c>
      <c r="F431" s="91">
        <v>0</v>
      </c>
      <c r="G431" s="91">
        <v>0</v>
      </c>
      <c r="H431" s="91">
        <v>0</v>
      </c>
      <c r="I431" s="138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>
        <v>0</v>
      </c>
    </row>
    <row r="432" spans="1:15" s="53" customFormat="1" ht="13.5" thickBot="1">
      <c r="A432" s="73" t="s">
        <v>1211</v>
      </c>
      <c r="B432" s="79" t="s">
        <v>1577</v>
      </c>
      <c r="C432" s="66" t="s">
        <v>1200</v>
      </c>
      <c r="D432" s="91">
        <v>0</v>
      </c>
      <c r="E432" s="91">
        <v>0</v>
      </c>
      <c r="F432" s="91">
        <v>0</v>
      </c>
      <c r="G432" s="91">
        <v>0</v>
      </c>
      <c r="H432" s="91">
        <v>0</v>
      </c>
      <c r="I432" s="138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>
        <v>0</v>
      </c>
    </row>
    <row r="433" spans="1:15" s="53" customFormat="1" ht="13.5" thickBot="1">
      <c r="A433" s="73" t="s">
        <v>1212</v>
      </c>
      <c r="B433" s="79" t="s">
        <v>1578</v>
      </c>
      <c r="C433" s="66" t="s">
        <v>1200</v>
      </c>
      <c r="D433" s="91">
        <v>0</v>
      </c>
      <c r="E433" s="91">
        <v>0</v>
      </c>
      <c r="F433" s="91">
        <v>0</v>
      </c>
      <c r="G433" s="91">
        <v>0</v>
      </c>
      <c r="H433" s="91">
        <v>0</v>
      </c>
      <c r="I433" s="138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>
        <v>0</v>
      </c>
    </row>
    <row r="434" spans="1:15" s="53" customFormat="1" ht="13.5" thickBot="1">
      <c r="A434" s="73" t="s">
        <v>1213</v>
      </c>
      <c r="B434" s="62" t="s">
        <v>1579</v>
      </c>
      <c r="C434" s="66" t="s">
        <v>1200</v>
      </c>
      <c r="D434" s="91">
        <v>0</v>
      </c>
      <c r="E434" s="91">
        <v>0</v>
      </c>
      <c r="F434" s="91">
        <v>0</v>
      </c>
      <c r="G434" s="91">
        <v>0</v>
      </c>
      <c r="H434" s="91">
        <v>0</v>
      </c>
      <c r="I434" s="138">
        <v>0</v>
      </c>
      <c r="J434" s="91">
        <v>0</v>
      </c>
      <c r="K434" s="91">
        <v>0</v>
      </c>
      <c r="L434" s="91">
        <v>0</v>
      </c>
      <c r="M434" s="91">
        <v>0</v>
      </c>
      <c r="N434" s="91">
        <v>0</v>
      </c>
      <c r="O434" s="91">
        <v>0</v>
      </c>
    </row>
    <row r="435" spans="1:15" s="53" customFormat="1" ht="13.5" thickBot="1">
      <c r="A435" s="73" t="s">
        <v>1216</v>
      </c>
      <c r="B435" s="62" t="s">
        <v>1429</v>
      </c>
      <c r="C435" s="66" t="s">
        <v>1200</v>
      </c>
      <c r="D435" s="91">
        <v>0</v>
      </c>
      <c r="E435" s="91">
        <v>0</v>
      </c>
      <c r="F435" s="91">
        <v>0</v>
      </c>
      <c r="G435" s="91">
        <v>0</v>
      </c>
      <c r="H435" s="91">
        <v>0</v>
      </c>
      <c r="I435" s="138">
        <v>0</v>
      </c>
      <c r="J435" s="91">
        <v>0</v>
      </c>
      <c r="K435" s="91">
        <v>0</v>
      </c>
      <c r="L435" s="91">
        <v>0</v>
      </c>
      <c r="M435" s="91">
        <v>0</v>
      </c>
      <c r="N435" s="91">
        <v>0</v>
      </c>
      <c r="O435" s="91">
        <v>0</v>
      </c>
    </row>
    <row r="436" spans="1:15" s="53" customFormat="1" ht="26.25" thickBot="1">
      <c r="A436" s="55" t="s">
        <v>1289</v>
      </c>
      <c r="B436" s="62" t="s">
        <v>1580</v>
      </c>
      <c r="C436" s="65" t="s">
        <v>1200</v>
      </c>
      <c r="D436" s="91">
        <v>0</v>
      </c>
      <c r="E436" s="91">
        <v>0</v>
      </c>
      <c r="F436" s="91">
        <v>0</v>
      </c>
      <c r="G436" s="91">
        <v>0</v>
      </c>
      <c r="H436" s="91">
        <v>0</v>
      </c>
      <c r="I436" s="138">
        <v>0</v>
      </c>
      <c r="J436" s="91">
        <v>0</v>
      </c>
      <c r="K436" s="91">
        <v>0</v>
      </c>
      <c r="L436" s="91">
        <v>0</v>
      </c>
      <c r="M436" s="91">
        <v>0</v>
      </c>
      <c r="N436" s="91">
        <v>0</v>
      </c>
      <c r="O436" s="91">
        <v>0</v>
      </c>
    </row>
    <row r="437" spans="1:15" s="53" customFormat="1" ht="13.5" thickBot="1">
      <c r="A437" s="73" t="s">
        <v>1217</v>
      </c>
      <c r="B437" s="62" t="s">
        <v>1430</v>
      </c>
      <c r="C437" s="65" t="s">
        <v>1200</v>
      </c>
      <c r="D437" s="91">
        <v>0</v>
      </c>
      <c r="E437" s="91">
        <v>0</v>
      </c>
      <c r="F437" s="91">
        <v>0</v>
      </c>
      <c r="G437" s="91">
        <v>0</v>
      </c>
      <c r="H437" s="91">
        <v>0</v>
      </c>
      <c r="I437" s="138">
        <v>0</v>
      </c>
      <c r="J437" s="91">
        <v>0</v>
      </c>
      <c r="K437" s="91">
        <v>0</v>
      </c>
      <c r="L437" s="91">
        <v>0</v>
      </c>
      <c r="M437" s="91">
        <v>0</v>
      </c>
      <c r="N437" s="91">
        <v>0</v>
      </c>
      <c r="O437" s="91">
        <v>0</v>
      </c>
    </row>
    <row r="438" spans="1:15" s="53" customFormat="1" ht="26.25" thickBot="1">
      <c r="A438" s="55" t="s">
        <v>1290</v>
      </c>
      <c r="B438" s="62" t="s">
        <v>1581</v>
      </c>
      <c r="C438" s="65" t="s">
        <v>1200</v>
      </c>
      <c r="D438" s="91">
        <v>0</v>
      </c>
      <c r="E438" s="91">
        <v>0</v>
      </c>
      <c r="F438" s="91">
        <v>0</v>
      </c>
      <c r="G438" s="91">
        <v>0</v>
      </c>
      <c r="H438" s="91">
        <v>0</v>
      </c>
      <c r="I438" s="138">
        <v>0</v>
      </c>
      <c r="J438" s="91">
        <v>0</v>
      </c>
      <c r="K438" s="91">
        <v>0</v>
      </c>
      <c r="L438" s="91">
        <v>0</v>
      </c>
      <c r="M438" s="91">
        <v>0</v>
      </c>
      <c r="N438" s="91">
        <v>0</v>
      </c>
      <c r="O438" s="91">
        <v>0</v>
      </c>
    </row>
    <row r="439" spans="1:15" s="53" customFormat="1" ht="13.5" thickBot="1">
      <c r="A439" s="73" t="s">
        <v>1214</v>
      </c>
      <c r="B439" s="62" t="s">
        <v>1582</v>
      </c>
      <c r="C439" s="66" t="s">
        <v>1200</v>
      </c>
      <c r="D439" s="91">
        <v>0</v>
      </c>
      <c r="E439" s="91">
        <v>0</v>
      </c>
      <c r="F439" s="91">
        <v>0</v>
      </c>
      <c r="G439" s="91">
        <v>0</v>
      </c>
      <c r="H439" s="91">
        <v>0</v>
      </c>
      <c r="I439" s="138">
        <v>0</v>
      </c>
      <c r="J439" s="91">
        <v>0</v>
      </c>
      <c r="K439" s="91">
        <v>0</v>
      </c>
      <c r="L439" s="91">
        <v>0</v>
      </c>
      <c r="M439" s="91">
        <v>0</v>
      </c>
      <c r="N439" s="91">
        <v>0</v>
      </c>
      <c r="O439" s="91">
        <v>0</v>
      </c>
    </row>
    <row r="440" spans="1:15" s="53" customFormat="1" ht="13.5" thickBot="1">
      <c r="A440" s="73" t="s">
        <v>1215</v>
      </c>
      <c r="B440" s="62" t="s">
        <v>1583</v>
      </c>
      <c r="C440" s="65" t="s">
        <v>1200</v>
      </c>
      <c r="D440" s="91">
        <v>0</v>
      </c>
      <c r="E440" s="91">
        <v>0</v>
      </c>
      <c r="F440" s="91">
        <v>0</v>
      </c>
      <c r="G440" s="91">
        <v>0</v>
      </c>
      <c r="H440" s="91">
        <v>0</v>
      </c>
      <c r="I440" s="138">
        <v>0</v>
      </c>
      <c r="J440" s="91">
        <v>0</v>
      </c>
      <c r="K440" s="91">
        <v>0</v>
      </c>
      <c r="L440" s="91">
        <v>0</v>
      </c>
      <c r="M440" s="91">
        <v>0</v>
      </c>
      <c r="N440" s="91">
        <v>0</v>
      </c>
      <c r="O440" s="91">
        <v>0</v>
      </c>
    </row>
    <row r="441" spans="1:15" s="53" customFormat="1" ht="13.5" thickBot="1">
      <c r="A441" s="82" t="s">
        <v>1218</v>
      </c>
      <c r="B441" s="83" t="s">
        <v>1361</v>
      </c>
      <c r="C441" s="60"/>
      <c r="D441" s="91">
        <v>0</v>
      </c>
      <c r="E441" s="91">
        <v>0</v>
      </c>
      <c r="F441" s="91">
        <v>0</v>
      </c>
      <c r="G441" s="91">
        <v>0</v>
      </c>
      <c r="H441" s="91">
        <v>0</v>
      </c>
      <c r="I441" s="138">
        <v>0</v>
      </c>
      <c r="J441" s="91">
        <v>0</v>
      </c>
      <c r="K441" s="91">
        <v>0</v>
      </c>
      <c r="L441" s="91">
        <v>0</v>
      </c>
      <c r="M441" s="91">
        <v>0</v>
      </c>
      <c r="N441" s="91">
        <v>0</v>
      </c>
      <c r="O441" s="91">
        <v>0</v>
      </c>
    </row>
    <row r="442" spans="1:15" s="53" customFormat="1" ht="39" thickBot="1">
      <c r="A442" s="84" t="s">
        <v>1291</v>
      </c>
      <c r="B442" s="62" t="s">
        <v>1584</v>
      </c>
      <c r="C442" s="65" t="s">
        <v>1200</v>
      </c>
      <c r="D442" s="91">
        <v>0</v>
      </c>
      <c r="E442" s="91">
        <v>0</v>
      </c>
      <c r="F442" s="91">
        <v>0</v>
      </c>
      <c r="G442" s="91">
        <v>0</v>
      </c>
      <c r="H442" s="91">
        <v>0</v>
      </c>
      <c r="I442" s="138">
        <v>0</v>
      </c>
      <c r="J442" s="91">
        <v>0</v>
      </c>
      <c r="K442" s="91">
        <v>0</v>
      </c>
      <c r="L442" s="91">
        <v>0</v>
      </c>
      <c r="M442" s="91">
        <v>0</v>
      </c>
      <c r="N442" s="91">
        <v>0</v>
      </c>
      <c r="O442" s="91">
        <v>0</v>
      </c>
    </row>
    <row r="443" spans="1:15" s="53" customFormat="1" ht="13.5" thickBot="1">
      <c r="A443" s="84" t="s">
        <v>1219</v>
      </c>
      <c r="B443" s="62" t="s">
        <v>1585</v>
      </c>
      <c r="C443" s="65" t="s">
        <v>1200</v>
      </c>
      <c r="D443" s="91">
        <v>0</v>
      </c>
      <c r="E443" s="91">
        <v>0</v>
      </c>
      <c r="F443" s="91">
        <v>0</v>
      </c>
      <c r="G443" s="91">
        <v>0</v>
      </c>
      <c r="H443" s="91">
        <v>0</v>
      </c>
      <c r="I443" s="138">
        <v>0</v>
      </c>
      <c r="J443" s="91">
        <v>0</v>
      </c>
      <c r="K443" s="91">
        <v>0</v>
      </c>
      <c r="L443" s="91">
        <v>0</v>
      </c>
      <c r="M443" s="91">
        <v>0</v>
      </c>
      <c r="N443" s="91">
        <v>0</v>
      </c>
      <c r="O443" s="91">
        <v>0</v>
      </c>
    </row>
    <row r="444" spans="1:15" s="53" customFormat="1" ht="13.5" thickBot="1">
      <c r="A444" s="85" t="s">
        <v>1220</v>
      </c>
      <c r="B444" s="80" t="s">
        <v>1586</v>
      </c>
      <c r="C444" s="86" t="s">
        <v>1200</v>
      </c>
      <c r="D444" s="91">
        <v>0</v>
      </c>
      <c r="E444" s="91">
        <v>0</v>
      </c>
      <c r="F444" s="91">
        <v>0</v>
      </c>
      <c r="G444" s="91">
        <v>0</v>
      </c>
      <c r="H444" s="91">
        <v>0</v>
      </c>
      <c r="I444" s="138">
        <v>0</v>
      </c>
      <c r="J444" s="91">
        <v>0</v>
      </c>
      <c r="K444" s="91">
        <v>0</v>
      </c>
      <c r="L444" s="91">
        <v>0</v>
      </c>
      <c r="M444" s="91">
        <v>0</v>
      </c>
      <c r="N444" s="91">
        <v>0</v>
      </c>
      <c r="O444" s="91">
        <v>0</v>
      </c>
    </row>
    <row r="445" spans="1:15" s="53" customFormat="1" ht="13.5" thickBot="1">
      <c r="A445" s="87"/>
      <c r="B445" s="88" t="s">
        <v>1587</v>
      </c>
      <c r="C445" s="87"/>
      <c r="D445" s="91">
        <v>0</v>
      </c>
      <c r="E445" s="91">
        <v>0</v>
      </c>
      <c r="F445" s="91">
        <v>0</v>
      </c>
      <c r="G445" s="91">
        <v>0</v>
      </c>
      <c r="H445" s="91">
        <v>0</v>
      </c>
      <c r="I445" s="138">
        <v>0</v>
      </c>
      <c r="J445" s="91">
        <v>0</v>
      </c>
      <c r="K445" s="91">
        <v>0</v>
      </c>
      <c r="L445" s="91">
        <v>0</v>
      </c>
      <c r="M445" s="91">
        <v>0</v>
      </c>
      <c r="N445" s="91">
        <v>0</v>
      </c>
      <c r="O445" s="91">
        <v>0</v>
      </c>
    </row>
    <row r="446" spans="1:15" s="53" customFormat="1" ht="13.5" thickBot="1">
      <c r="A446" s="55" t="s">
        <v>1222</v>
      </c>
      <c r="B446" s="79" t="s">
        <v>1588</v>
      </c>
      <c r="C446" s="66" t="s">
        <v>1200</v>
      </c>
      <c r="D446" s="91">
        <v>0</v>
      </c>
      <c r="E446" s="91">
        <v>0</v>
      </c>
      <c r="F446" s="91">
        <v>0</v>
      </c>
      <c r="G446" s="91">
        <v>0</v>
      </c>
      <c r="H446" s="91">
        <v>0</v>
      </c>
      <c r="I446" s="138">
        <v>0</v>
      </c>
      <c r="J446" s="91">
        <v>0</v>
      </c>
      <c r="K446" s="91">
        <v>0</v>
      </c>
      <c r="L446" s="91">
        <v>0</v>
      </c>
      <c r="M446" s="91">
        <v>0</v>
      </c>
      <c r="N446" s="91">
        <v>0</v>
      </c>
      <c r="O446" s="91">
        <v>0</v>
      </c>
    </row>
    <row r="447" spans="1:15" s="53" customFormat="1" ht="26.25" thickBot="1">
      <c r="A447" s="73" t="s">
        <v>1223</v>
      </c>
      <c r="B447" s="64" t="s">
        <v>1589</v>
      </c>
      <c r="C447" s="60"/>
      <c r="D447" s="91">
        <v>0</v>
      </c>
      <c r="E447" s="91">
        <v>0</v>
      </c>
      <c r="F447" s="91">
        <v>0</v>
      </c>
      <c r="G447" s="91">
        <v>0</v>
      </c>
      <c r="H447" s="91">
        <v>0</v>
      </c>
      <c r="I447" s="138">
        <v>0</v>
      </c>
      <c r="J447" s="91">
        <v>0</v>
      </c>
      <c r="K447" s="91">
        <v>0</v>
      </c>
      <c r="L447" s="91">
        <v>0</v>
      </c>
      <c r="M447" s="91">
        <v>0</v>
      </c>
      <c r="N447" s="91">
        <v>0</v>
      </c>
      <c r="O447" s="91">
        <v>0</v>
      </c>
    </row>
    <row r="448" spans="1:15" s="53" customFormat="1" ht="13.5" thickBot="1">
      <c r="A448" s="73" t="s">
        <v>1292</v>
      </c>
      <c r="B448" s="62" t="s">
        <v>1590</v>
      </c>
      <c r="C448" s="65" t="s">
        <v>1200</v>
      </c>
      <c r="D448" s="91">
        <v>0</v>
      </c>
      <c r="E448" s="91">
        <v>0</v>
      </c>
      <c r="F448" s="91">
        <v>0</v>
      </c>
      <c r="G448" s="91">
        <v>0</v>
      </c>
      <c r="H448" s="91">
        <v>0</v>
      </c>
      <c r="I448" s="138">
        <v>0</v>
      </c>
      <c r="J448" s="91">
        <v>0</v>
      </c>
      <c r="K448" s="91">
        <v>0</v>
      </c>
      <c r="L448" s="91">
        <v>0</v>
      </c>
      <c r="M448" s="91">
        <v>0</v>
      </c>
      <c r="N448" s="91">
        <v>0</v>
      </c>
      <c r="O448" s="91">
        <v>0</v>
      </c>
    </row>
    <row r="449" spans="1:15" s="53" customFormat="1" ht="13.5" thickBot="1">
      <c r="A449" s="73" t="s">
        <v>1293</v>
      </c>
      <c r="B449" s="62" t="s">
        <v>1591</v>
      </c>
      <c r="C449" s="65" t="s">
        <v>1200</v>
      </c>
      <c r="D449" s="91">
        <v>0</v>
      </c>
      <c r="E449" s="91">
        <v>0</v>
      </c>
      <c r="F449" s="91">
        <v>0</v>
      </c>
      <c r="G449" s="91">
        <v>0</v>
      </c>
      <c r="H449" s="91">
        <v>0</v>
      </c>
      <c r="I449" s="138">
        <v>0</v>
      </c>
      <c r="J449" s="91">
        <v>0</v>
      </c>
      <c r="K449" s="91">
        <v>0</v>
      </c>
      <c r="L449" s="91">
        <v>0</v>
      </c>
      <c r="M449" s="91">
        <v>0</v>
      </c>
      <c r="N449" s="91">
        <v>0</v>
      </c>
      <c r="O449" s="91">
        <v>0</v>
      </c>
    </row>
    <row r="450" spans="1:15" s="53" customFormat="1" ht="13.5" thickBot="1">
      <c r="A450" s="55" t="s">
        <v>1294</v>
      </c>
      <c r="B450" s="62" t="s">
        <v>1592</v>
      </c>
      <c r="C450" s="66" t="s">
        <v>1200</v>
      </c>
      <c r="D450" s="91">
        <v>0</v>
      </c>
      <c r="E450" s="91">
        <v>0</v>
      </c>
      <c r="F450" s="91">
        <v>0</v>
      </c>
      <c r="G450" s="91">
        <v>0</v>
      </c>
      <c r="H450" s="91">
        <v>0</v>
      </c>
      <c r="I450" s="138">
        <v>0</v>
      </c>
      <c r="J450" s="91">
        <v>0</v>
      </c>
      <c r="K450" s="91">
        <v>0</v>
      </c>
      <c r="L450" s="91">
        <v>0</v>
      </c>
      <c r="M450" s="91">
        <v>0</v>
      </c>
      <c r="N450" s="91">
        <v>0</v>
      </c>
      <c r="O450" s="91">
        <v>0</v>
      </c>
    </row>
    <row r="451" spans="1:15" s="53" customFormat="1">
      <c r="A451" s="68"/>
      <c r="B451" s="69"/>
      <c r="C451" s="68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</row>
    <row r="452" spans="1:15" s="53" customFormat="1">
      <c r="A452" s="68"/>
      <c r="B452" s="69"/>
      <c r="C452" s="68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</row>
    <row r="453" spans="1:15" s="53" customFormat="1">
      <c r="A453" s="68"/>
      <c r="B453" s="69"/>
      <c r="C453" s="68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</row>
    <row r="454" spans="1:15" s="53" customFormat="1">
      <c r="A454" s="68"/>
      <c r="B454" s="69"/>
      <c r="C454" s="68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</row>
    <row r="455" spans="1:15" s="53" customFormat="1">
      <c r="A455" s="68"/>
      <c r="B455" s="69"/>
      <c r="C455" s="68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</row>
    <row r="456" spans="1:15" s="53" customFormat="1">
      <c r="A456" s="68"/>
      <c r="B456" s="69"/>
      <c r="C456" s="68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</row>
    <row r="457" spans="1:15" s="53" customFormat="1">
      <c r="A457" s="68"/>
      <c r="B457" s="69"/>
      <c r="C457" s="68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</row>
    <row r="458" spans="1:15" s="53" customFormat="1">
      <c r="A458" s="68"/>
      <c r="B458" s="69"/>
      <c r="C458" s="68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</row>
    <row r="459" spans="1:15" s="53" customFormat="1">
      <c r="A459" s="68"/>
      <c r="B459" s="69"/>
      <c r="C459" s="68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</row>
    <row r="460" spans="1:15" s="53" customFormat="1">
      <c r="A460" s="68"/>
      <c r="B460" s="69"/>
      <c r="C460" s="68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</row>
    <row r="461" spans="1:15" s="53" customFormat="1">
      <c r="A461" s="68"/>
      <c r="B461" s="69"/>
      <c r="C461" s="68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</row>
    <row r="462" spans="1:15" s="53" customFormat="1">
      <c r="A462" s="68"/>
      <c r="B462" s="69"/>
      <c r="C462" s="68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</row>
    <row r="463" spans="1:15" s="53" customFormat="1">
      <c r="A463" s="68"/>
      <c r="B463" s="69"/>
      <c r="C463" s="68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</row>
    <row r="464" spans="1:15" s="53" customFormat="1">
      <c r="A464" s="68"/>
      <c r="B464" s="69"/>
      <c r="C464" s="68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</row>
  </sheetData>
  <mergeCells count="21">
    <mergeCell ref="F9:G9"/>
    <mergeCell ref="J9:K9"/>
    <mergeCell ref="J366:K366"/>
    <mergeCell ref="H9:I9"/>
    <mergeCell ref="H366:I366"/>
    <mergeCell ref="N366:O366"/>
    <mergeCell ref="A369:B369"/>
    <mergeCell ref="N9:O9"/>
    <mergeCell ref="B12:O12"/>
    <mergeCell ref="A365:O365"/>
    <mergeCell ref="A366:A367"/>
    <mergeCell ref="B366:B367"/>
    <mergeCell ref="C366:C367"/>
    <mergeCell ref="D366:E366"/>
    <mergeCell ref="F366:G366"/>
    <mergeCell ref="A9:A10"/>
    <mergeCell ref="B9:B10"/>
    <mergeCell ref="L9:M9"/>
    <mergeCell ref="L366:M366"/>
    <mergeCell ref="C9:C10"/>
    <mergeCell ref="D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PTO</cp:lastModifiedBy>
  <cp:lastPrinted>2018-09-17T09:54:48Z</cp:lastPrinted>
  <dcterms:created xsi:type="dcterms:W3CDTF">2018-06-29T03:37:37Z</dcterms:created>
  <dcterms:modified xsi:type="dcterms:W3CDTF">2019-02-22T05:13:53Z</dcterms:modified>
</cp:coreProperties>
</file>